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585" yWindow="120" windowWidth="18135" windowHeight="11715" activeTab="1"/>
  </bookViews>
  <sheets>
    <sheet name="Финплан" sheetId="3" r:id="rId1"/>
    <sheet name="Источники (2)" sheetId="6" r:id="rId2"/>
    <sheet name="План_от_ппБП" sheetId="5" state="hidden" r:id="rId3"/>
  </sheets>
  <externalReferences>
    <externalReference r:id="rId4"/>
  </externalReferences>
  <definedNames>
    <definedName name="_xlnm.Print_Titles" localSheetId="1">'Источники (2)'!$18:$18</definedName>
    <definedName name="_xlnm.Print_Titles" localSheetId="0">Финплан!$15:$16</definedName>
    <definedName name="_xlnm.Print_Area" localSheetId="1">'Источники (2)'!$A$5:$O$60</definedName>
    <definedName name="_xlnm.Print_Area" localSheetId="2">План_от_ппБП!$A$1:$S$229</definedName>
    <definedName name="_xlnm.Print_Area" localSheetId="0">Финплан!$A$1:$K$227</definedName>
  </definedNames>
  <calcPr calcId="145621" calcMode="manual"/>
</workbook>
</file>

<file path=xl/calcChain.xml><?xml version="1.0" encoding="utf-8"?>
<calcChain xmlns="http://schemas.openxmlformats.org/spreadsheetml/2006/main">
  <c r="G34" i="6" l="1"/>
  <c r="G31" i="6" l="1"/>
  <c r="G27" i="6" l="1"/>
  <c r="G24" i="6" s="1"/>
  <c r="V28" i="6" l="1"/>
  <c r="V29" i="6"/>
  <c r="V32" i="6"/>
  <c r="V33" i="6"/>
  <c r="V35" i="6"/>
  <c r="V36" i="6"/>
  <c r="V37" i="6"/>
  <c r="V38" i="6"/>
  <c r="V39" i="6"/>
  <c r="V22" i="6"/>
  <c r="V23" i="6"/>
  <c r="V25" i="6"/>
  <c r="V26" i="6"/>
  <c r="U49" i="6"/>
  <c r="U22" i="6"/>
  <c r="U23" i="6"/>
  <c r="U25" i="6"/>
  <c r="U26" i="6"/>
  <c r="U28" i="6"/>
  <c r="U29" i="6"/>
  <c r="U32" i="6"/>
  <c r="U33" i="6"/>
  <c r="U35" i="6"/>
  <c r="U36" i="6"/>
  <c r="U37" i="6"/>
  <c r="U38" i="6"/>
  <c r="U39" i="6"/>
  <c r="S87" i="3"/>
  <c r="T87" i="3"/>
  <c r="S88" i="3"/>
  <c r="T88" i="3"/>
  <c r="S89" i="3"/>
  <c r="T89" i="3"/>
  <c r="S90" i="3"/>
  <c r="T90" i="3"/>
  <c r="S91" i="3"/>
  <c r="T91" i="3"/>
  <c r="S92" i="3"/>
  <c r="T92" i="3"/>
  <c r="S93" i="3"/>
  <c r="T93" i="3"/>
  <c r="S94" i="3"/>
  <c r="T94" i="3"/>
  <c r="S95" i="3"/>
  <c r="T95" i="3"/>
  <c r="S96" i="3"/>
  <c r="T96" i="3"/>
  <c r="S97" i="3"/>
  <c r="T97" i="3"/>
  <c r="S98" i="3"/>
  <c r="T98" i="3"/>
  <c r="S99" i="3"/>
  <c r="T99" i="3"/>
  <c r="S100" i="3"/>
  <c r="T100" i="3"/>
  <c r="S101" i="3"/>
  <c r="T101" i="3"/>
  <c r="S102" i="3"/>
  <c r="T102" i="3"/>
  <c r="S103" i="3"/>
  <c r="T103" i="3"/>
  <c r="S104" i="3"/>
  <c r="T104" i="3"/>
  <c r="S105" i="3"/>
  <c r="T105" i="3"/>
  <c r="S106" i="3"/>
  <c r="T106" i="3"/>
  <c r="S107" i="3"/>
  <c r="T107" i="3"/>
  <c r="S108" i="3"/>
  <c r="T108" i="3"/>
  <c r="S109" i="3"/>
  <c r="T109" i="3"/>
  <c r="S110" i="3"/>
  <c r="T110" i="3"/>
  <c r="S111" i="3"/>
  <c r="T111" i="3"/>
  <c r="S112" i="3"/>
  <c r="T112" i="3"/>
  <c r="S113" i="3"/>
  <c r="T113" i="3"/>
  <c r="S114" i="3"/>
  <c r="T114" i="3"/>
  <c r="S115" i="3"/>
  <c r="T115" i="3"/>
  <c r="S116" i="3"/>
  <c r="T116" i="3"/>
  <c r="S117" i="3"/>
  <c r="T117" i="3"/>
  <c r="S118" i="3"/>
  <c r="T118" i="3"/>
  <c r="S119" i="3"/>
  <c r="T119" i="3"/>
  <c r="S120" i="3"/>
  <c r="T120" i="3"/>
  <c r="S121" i="3"/>
  <c r="T121" i="3"/>
  <c r="S122" i="3"/>
  <c r="T122" i="3"/>
  <c r="S123" i="3"/>
  <c r="T123" i="3"/>
  <c r="S124" i="3"/>
  <c r="T124" i="3"/>
  <c r="S125" i="3"/>
  <c r="T125" i="3"/>
  <c r="S126" i="3"/>
  <c r="T126" i="3"/>
  <c r="S127" i="3"/>
  <c r="T127" i="3"/>
  <c r="S128" i="3"/>
  <c r="T128" i="3"/>
  <c r="S129" i="3"/>
  <c r="T129" i="3"/>
  <c r="S130" i="3"/>
  <c r="T130" i="3"/>
  <c r="S131" i="3"/>
  <c r="T131" i="3"/>
  <c r="S132" i="3"/>
  <c r="T132" i="3"/>
  <c r="S133" i="3"/>
  <c r="T133" i="3"/>
  <c r="S134" i="3"/>
  <c r="T134" i="3"/>
  <c r="S135" i="3"/>
  <c r="T135" i="3"/>
  <c r="S136" i="3"/>
  <c r="T136" i="3"/>
  <c r="S137" i="3"/>
  <c r="T137" i="3"/>
  <c r="S138" i="3"/>
  <c r="T138" i="3"/>
  <c r="S139" i="3"/>
  <c r="T139" i="3"/>
  <c r="S140" i="3"/>
  <c r="T140" i="3"/>
  <c r="S141" i="3"/>
  <c r="T141" i="3"/>
  <c r="S142" i="3"/>
  <c r="T142" i="3"/>
  <c r="S143" i="3"/>
  <c r="T143" i="3"/>
  <c r="S144" i="3"/>
  <c r="T144" i="3"/>
  <c r="S145" i="3"/>
  <c r="T145" i="3"/>
  <c r="S146" i="3"/>
  <c r="T146" i="3"/>
  <c r="S147" i="3"/>
  <c r="T147" i="3"/>
  <c r="S148" i="3"/>
  <c r="T148" i="3"/>
  <c r="S149" i="3"/>
  <c r="T149" i="3"/>
  <c r="S150" i="3"/>
  <c r="T150" i="3"/>
  <c r="S151" i="3"/>
  <c r="T151" i="3"/>
  <c r="S152" i="3"/>
  <c r="T152" i="3"/>
  <c r="S153" i="3"/>
  <c r="T153" i="3"/>
  <c r="S154" i="3"/>
  <c r="T154" i="3"/>
  <c r="S155" i="3"/>
  <c r="T155" i="3"/>
  <c r="S156" i="3"/>
  <c r="T156" i="3"/>
  <c r="S157" i="3"/>
  <c r="T157" i="3"/>
  <c r="S158" i="3"/>
  <c r="T158" i="3"/>
  <c r="S159" i="3"/>
  <c r="T159" i="3"/>
  <c r="S160" i="3"/>
  <c r="T160" i="3"/>
  <c r="S161" i="3"/>
  <c r="T161" i="3"/>
  <c r="S162" i="3"/>
  <c r="T162" i="3"/>
  <c r="S163" i="3"/>
  <c r="T163" i="3"/>
  <c r="S164" i="3"/>
  <c r="T164" i="3"/>
  <c r="S165" i="3"/>
  <c r="T165" i="3"/>
  <c r="S166" i="3"/>
  <c r="T166" i="3"/>
  <c r="S167" i="3"/>
  <c r="T167" i="3"/>
  <c r="S168" i="3"/>
  <c r="T168" i="3"/>
  <c r="S169" i="3"/>
  <c r="T169" i="3"/>
  <c r="S170" i="3"/>
  <c r="T170" i="3"/>
  <c r="S171" i="3"/>
  <c r="T171" i="3"/>
  <c r="S172" i="3"/>
  <c r="T172" i="3"/>
  <c r="S173" i="3"/>
  <c r="T173" i="3"/>
  <c r="S174" i="3"/>
  <c r="T174" i="3"/>
  <c r="S175" i="3"/>
  <c r="T175" i="3"/>
  <c r="S176" i="3"/>
  <c r="T176" i="3"/>
  <c r="S177" i="3"/>
  <c r="T177" i="3"/>
  <c r="S178" i="3"/>
  <c r="T178" i="3"/>
  <c r="S179" i="3"/>
  <c r="T179" i="3"/>
  <c r="S180" i="3"/>
  <c r="T180" i="3"/>
  <c r="S181" i="3"/>
  <c r="T181" i="3"/>
  <c r="S182" i="3"/>
  <c r="T182" i="3"/>
  <c r="S183" i="3"/>
  <c r="T183" i="3"/>
  <c r="S184" i="3"/>
  <c r="T184" i="3"/>
  <c r="S185" i="3"/>
  <c r="T185" i="3"/>
  <c r="S186" i="3"/>
  <c r="T186" i="3"/>
  <c r="S187" i="3"/>
  <c r="T187" i="3"/>
  <c r="S188" i="3"/>
  <c r="T188" i="3"/>
  <c r="S189" i="3"/>
  <c r="T189" i="3"/>
  <c r="S190" i="3"/>
  <c r="T190" i="3"/>
  <c r="S191" i="3"/>
  <c r="T191" i="3"/>
  <c r="S192" i="3"/>
  <c r="T192" i="3"/>
  <c r="S193" i="3"/>
  <c r="T193" i="3"/>
  <c r="S194" i="3"/>
  <c r="T194" i="3"/>
  <c r="S195" i="3"/>
  <c r="T195" i="3"/>
  <c r="S196" i="3"/>
  <c r="T196" i="3"/>
  <c r="S197" i="3"/>
  <c r="T197" i="3"/>
  <c r="S198" i="3"/>
  <c r="T198" i="3"/>
  <c r="S199" i="3"/>
  <c r="T199" i="3"/>
  <c r="S200" i="3"/>
  <c r="T200" i="3"/>
  <c r="S201" i="3"/>
  <c r="T201" i="3"/>
  <c r="S202" i="3"/>
  <c r="T202" i="3"/>
  <c r="S203" i="3"/>
  <c r="T203" i="3"/>
  <c r="S204" i="3"/>
  <c r="T204" i="3"/>
  <c r="S205" i="3"/>
  <c r="T205" i="3"/>
  <c r="S206" i="3"/>
  <c r="T206" i="3"/>
  <c r="S207" i="3"/>
  <c r="T207" i="3"/>
  <c r="S208" i="3"/>
  <c r="T208" i="3"/>
  <c r="S209" i="3"/>
  <c r="T209" i="3"/>
  <c r="S210" i="3"/>
  <c r="T210" i="3"/>
  <c r="S211" i="3"/>
  <c r="T211" i="3"/>
  <c r="S212" i="3"/>
  <c r="T212" i="3"/>
  <c r="S213" i="3"/>
  <c r="T213" i="3"/>
  <c r="S214" i="3"/>
  <c r="T214" i="3"/>
  <c r="S215" i="3"/>
  <c r="T215" i="3"/>
  <c r="S216" i="3"/>
  <c r="T216" i="3"/>
  <c r="S217" i="3"/>
  <c r="T217" i="3"/>
  <c r="S218" i="3"/>
  <c r="T218" i="3"/>
  <c r="S219" i="3"/>
  <c r="T219" i="3"/>
  <c r="S220" i="3"/>
  <c r="T220" i="3"/>
  <c r="S221" i="3"/>
  <c r="T221" i="3"/>
  <c r="S222" i="3"/>
  <c r="T222" i="3"/>
  <c r="S223" i="3"/>
  <c r="T223" i="3"/>
  <c r="S224" i="3"/>
  <c r="T224" i="3"/>
  <c r="S225" i="3"/>
  <c r="T225" i="3"/>
  <c r="S226" i="3"/>
  <c r="T226" i="3"/>
  <c r="S73" i="3"/>
  <c r="T73" i="3"/>
  <c r="S74" i="3"/>
  <c r="T74" i="3"/>
  <c r="S75" i="3"/>
  <c r="T75" i="3"/>
  <c r="S76" i="3"/>
  <c r="T76" i="3"/>
  <c r="S77" i="3"/>
  <c r="T77" i="3"/>
  <c r="S78" i="3"/>
  <c r="T78" i="3"/>
  <c r="S79" i="3"/>
  <c r="T79" i="3"/>
  <c r="S80" i="3"/>
  <c r="T80" i="3"/>
  <c r="S81" i="3"/>
  <c r="T81" i="3"/>
  <c r="S82" i="3"/>
  <c r="T82" i="3"/>
  <c r="S83" i="3"/>
  <c r="T83" i="3"/>
  <c r="S84" i="3"/>
  <c r="T84" i="3"/>
  <c r="S85" i="3"/>
  <c r="T85" i="3"/>
  <c r="S86" i="3"/>
  <c r="T86" i="3"/>
  <c r="S54" i="3"/>
  <c r="T54" i="3"/>
  <c r="S55" i="3"/>
  <c r="T55" i="3"/>
  <c r="S56" i="3"/>
  <c r="T56" i="3"/>
  <c r="S57" i="3"/>
  <c r="T57" i="3"/>
  <c r="S58" i="3"/>
  <c r="T58" i="3"/>
  <c r="S59" i="3"/>
  <c r="T59" i="3"/>
  <c r="S60" i="3"/>
  <c r="T60" i="3"/>
  <c r="S61" i="3"/>
  <c r="T61" i="3"/>
  <c r="S62" i="3"/>
  <c r="T62" i="3"/>
  <c r="S63" i="3"/>
  <c r="T63" i="3"/>
  <c r="S64" i="3"/>
  <c r="T64" i="3"/>
  <c r="S65" i="3"/>
  <c r="T65" i="3"/>
  <c r="S66" i="3"/>
  <c r="T66" i="3"/>
  <c r="S67" i="3"/>
  <c r="T67" i="3"/>
  <c r="S68" i="3"/>
  <c r="T68" i="3"/>
  <c r="S69" i="3"/>
  <c r="T69" i="3"/>
  <c r="S70" i="3"/>
  <c r="T70" i="3"/>
  <c r="S71" i="3"/>
  <c r="T71" i="3"/>
  <c r="S72" i="3"/>
  <c r="T72" i="3"/>
  <c r="S32" i="3"/>
  <c r="T32" i="3"/>
  <c r="S33" i="3"/>
  <c r="T33" i="3"/>
  <c r="S34" i="3"/>
  <c r="T34" i="3"/>
  <c r="S35" i="3"/>
  <c r="T35" i="3"/>
  <c r="S36" i="3"/>
  <c r="T36" i="3"/>
  <c r="S37" i="3"/>
  <c r="T37" i="3"/>
  <c r="S38" i="3"/>
  <c r="T38" i="3"/>
  <c r="S39" i="3"/>
  <c r="T39" i="3"/>
  <c r="S40" i="3"/>
  <c r="T40" i="3"/>
  <c r="S41" i="3"/>
  <c r="T41" i="3"/>
  <c r="S42" i="3"/>
  <c r="T42" i="3"/>
  <c r="S43" i="3"/>
  <c r="T43" i="3"/>
  <c r="S44" i="3"/>
  <c r="T44" i="3"/>
  <c r="S45" i="3"/>
  <c r="T45" i="3"/>
  <c r="S46" i="3"/>
  <c r="T46" i="3"/>
  <c r="S47" i="3"/>
  <c r="T47" i="3"/>
  <c r="S48" i="3"/>
  <c r="T48" i="3"/>
  <c r="S49" i="3"/>
  <c r="T49" i="3"/>
  <c r="S50" i="3"/>
  <c r="T50" i="3"/>
  <c r="S51" i="3"/>
  <c r="T51" i="3"/>
  <c r="S52" i="3"/>
  <c r="T52" i="3"/>
  <c r="S53" i="3"/>
  <c r="T53" i="3"/>
  <c r="S19" i="3"/>
  <c r="T19" i="3"/>
  <c r="S20" i="3"/>
  <c r="T20" i="3"/>
  <c r="S21" i="3"/>
  <c r="T21" i="3"/>
  <c r="S22" i="3"/>
  <c r="T22" i="3"/>
  <c r="S23" i="3"/>
  <c r="T23" i="3"/>
  <c r="S24" i="3"/>
  <c r="T24" i="3"/>
  <c r="S25" i="3"/>
  <c r="T25" i="3"/>
  <c r="S26" i="3"/>
  <c r="T26" i="3"/>
  <c r="S27" i="3"/>
  <c r="T27" i="3"/>
  <c r="S28" i="3"/>
  <c r="T28" i="3"/>
  <c r="S29" i="3"/>
  <c r="T29" i="3"/>
  <c r="S30" i="3"/>
  <c r="T30" i="3"/>
  <c r="S31" i="3"/>
  <c r="T31" i="3"/>
  <c r="T18" i="3"/>
  <c r="S18" i="3"/>
  <c r="F21" i="6" l="1"/>
  <c r="F20" i="6" s="1"/>
  <c r="H21" i="6"/>
  <c r="H62" i="6" s="1"/>
  <c r="I21" i="6"/>
  <c r="J21" i="6"/>
  <c r="K21" i="6"/>
  <c r="K62" i="6" s="1"/>
  <c r="L21" i="6"/>
  <c r="L20" i="6" s="1"/>
  <c r="L19" i="6" s="1"/>
  <c r="N21" i="6"/>
  <c r="N62" i="6" s="1"/>
  <c r="M22" i="6"/>
  <c r="T22" i="6"/>
  <c r="M23" i="6"/>
  <c r="T23" i="6"/>
  <c r="T24" i="6"/>
  <c r="M25" i="6"/>
  <c r="T25" i="6"/>
  <c r="M26" i="6"/>
  <c r="T26" i="6"/>
  <c r="M24" i="6"/>
  <c r="U24" i="6" s="1"/>
  <c r="V24" i="6" s="1"/>
  <c r="H27" i="6"/>
  <c r="J27" i="6"/>
  <c r="L27" i="6"/>
  <c r="M27" i="6"/>
  <c r="U27" i="6" s="1"/>
  <c r="V27" i="6" s="1"/>
  <c r="N27" i="6"/>
  <c r="M28" i="6"/>
  <c r="T28" i="6"/>
  <c r="M29" i="6"/>
  <c r="T29" i="6"/>
  <c r="F30" i="6"/>
  <c r="G30" i="6"/>
  <c r="I30" i="6"/>
  <c r="J30" i="6"/>
  <c r="L30" i="6"/>
  <c r="T30" i="6"/>
  <c r="M31" i="6"/>
  <c r="U31" i="6" s="1"/>
  <c r="V31" i="6" s="1"/>
  <c r="T31" i="6"/>
  <c r="M32" i="6"/>
  <c r="T32" i="6"/>
  <c r="M33" i="6"/>
  <c r="T33" i="6"/>
  <c r="M34" i="6"/>
  <c r="U34" i="6" s="1"/>
  <c r="V34" i="6" s="1"/>
  <c r="T34" i="6"/>
  <c r="M35" i="6"/>
  <c r="T35" i="6"/>
  <c r="M36" i="6"/>
  <c r="T36" i="6"/>
  <c r="M37" i="6"/>
  <c r="T37" i="6"/>
  <c r="F38" i="6"/>
  <c r="G38" i="6"/>
  <c r="I38" i="6"/>
  <c r="J38" i="6"/>
  <c r="T38" i="6" s="1"/>
  <c r="M39" i="6"/>
  <c r="T39" i="6"/>
  <c r="T40" i="6"/>
  <c r="T41" i="6"/>
  <c r="T42" i="6"/>
  <c r="T43" i="6"/>
  <c r="T44" i="6"/>
  <c r="T45" i="6"/>
  <c r="T46" i="6"/>
  <c r="T47" i="6"/>
  <c r="T48" i="6"/>
  <c r="M49" i="6"/>
  <c r="T49" i="6"/>
  <c r="T50" i="6"/>
  <c r="T51" i="6"/>
  <c r="T52" i="6"/>
  <c r="T53" i="6"/>
  <c r="T54" i="6"/>
  <c r="T55" i="6"/>
  <c r="T56" i="6"/>
  <c r="T57" i="6"/>
  <c r="T58" i="6"/>
  <c r="H61" i="6"/>
  <c r="K61" i="6"/>
  <c r="N61" i="6"/>
  <c r="O61" i="6"/>
  <c r="O62" i="6"/>
  <c r="P62" i="6"/>
  <c r="Q62" i="6"/>
  <c r="R62" i="6"/>
  <c r="S62" i="6"/>
  <c r="M38" i="6" l="1"/>
  <c r="J20" i="6"/>
  <c r="J19" i="6" s="1"/>
  <c r="T27" i="6"/>
  <c r="I20" i="6"/>
  <c r="I19" i="6" s="1"/>
  <c r="I61" i="6" s="1"/>
  <c r="M30" i="6"/>
  <c r="U30" i="6" s="1"/>
  <c r="V30" i="6" s="1"/>
  <c r="M21" i="6"/>
  <c r="U21" i="6" s="1"/>
  <c r="V21" i="6" s="1"/>
  <c r="J62" i="6"/>
  <c r="J61" i="6"/>
  <c r="L61" i="6"/>
  <c r="L62" i="6"/>
  <c r="T20" i="6"/>
  <c r="F19" i="6"/>
  <c r="T21" i="6"/>
  <c r="G21" i="6"/>
  <c r="G20" i="6" s="1"/>
  <c r="G19" i="6" s="1"/>
  <c r="I62" i="6" l="1"/>
  <c r="M20" i="6"/>
  <c r="G62" i="6"/>
  <c r="G61" i="6"/>
  <c r="F62" i="6"/>
  <c r="T19" i="6"/>
  <c r="F61" i="6"/>
  <c r="M19" i="6" l="1"/>
  <c r="U20" i="6"/>
  <c r="V20" i="6" s="1"/>
  <c r="H162" i="3"/>
  <c r="U19" i="6" l="1"/>
  <c r="V19" i="6" s="1"/>
  <c r="M62" i="6"/>
  <c r="M61" i="6"/>
  <c r="O55" i="3"/>
  <c r="O71" i="3"/>
  <c r="O65" i="3"/>
  <c r="H68" i="3"/>
  <c r="M229" i="5" l="1"/>
  <c r="N229" i="5" s="1"/>
  <c r="K229" i="5"/>
  <c r="L229" i="5" s="1"/>
  <c r="M228" i="5"/>
  <c r="N228" i="5" s="1"/>
  <c r="K228" i="5"/>
  <c r="L228" i="5" s="1"/>
  <c r="M226" i="5"/>
  <c r="N226" i="5" s="1"/>
  <c r="K226" i="5"/>
  <c r="L226" i="5" s="1"/>
  <c r="M225" i="5"/>
  <c r="N225" i="5" s="1"/>
  <c r="K225" i="5"/>
  <c r="L225" i="5" s="1"/>
  <c r="M224" i="5"/>
  <c r="N224" i="5" s="1"/>
  <c r="K224" i="5"/>
  <c r="L224" i="5" s="1"/>
  <c r="M223" i="5"/>
  <c r="N223" i="5" s="1"/>
  <c r="K223" i="5"/>
  <c r="L223" i="5" s="1"/>
  <c r="M222" i="5"/>
  <c r="N222" i="5" s="1"/>
  <c r="K222" i="5"/>
  <c r="L222" i="5" s="1"/>
  <c r="M221" i="5"/>
  <c r="N221" i="5" s="1"/>
  <c r="K221" i="5"/>
  <c r="L221" i="5" s="1"/>
  <c r="M220" i="5"/>
  <c r="N220" i="5" s="1"/>
  <c r="K220" i="5"/>
  <c r="L220" i="5" s="1"/>
  <c r="M219" i="5"/>
  <c r="N219" i="5" s="1"/>
  <c r="K219" i="5"/>
  <c r="L219" i="5" s="1"/>
  <c r="M218" i="5"/>
  <c r="N218" i="5" s="1"/>
  <c r="K218" i="5"/>
  <c r="L218" i="5" s="1"/>
  <c r="M217" i="5"/>
  <c r="N217" i="5" s="1"/>
  <c r="K217" i="5"/>
  <c r="L217" i="5" s="1"/>
  <c r="M216" i="5"/>
  <c r="N216" i="5" s="1"/>
  <c r="K216" i="5"/>
  <c r="L216" i="5" s="1"/>
  <c r="M215" i="5"/>
  <c r="N215" i="5" s="1"/>
  <c r="K215" i="5"/>
  <c r="L215" i="5" s="1"/>
  <c r="M214" i="5"/>
  <c r="N214" i="5" s="1"/>
  <c r="K214" i="5"/>
  <c r="L214" i="5" s="1"/>
  <c r="M213" i="5"/>
  <c r="N213" i="5" s="1"/>
  <c r="K213" i="5"/>
  <c r="L213" i="5" s="1"/>
  <c r="M212" i="5"/>
  <c r="N212" i="5" s="1"/>
  <c r="K212" i="5"/>
  <c r="L212" i="5" s="1"/>
  <c r="M211" i="5"/>
  <c r="N211" i="5" s="1"/>
  <c r="K211" i="5"/>
  <c r="L211" i="5" s="1"/>
  <c r="M210" i="5"/>
  <c r="N210" i="5" s="1"/>
  <c r="K210" i="5"/>
  <c r="L210" i="5" s="1"/>
  <c r="M209" i="5"/>
  <c r="N209" i="5" s="1"/>
  <c r="K209" i="5"/>
  <c r="L209" i="5" s="1"/>
  <c r="M208" i="5"/>
  <c r="N208" i="5" s="1"/>
  <c r="K208" i="5"/>
  <c r="L208" i="5" s="1"/>
  <c r="M207" i="5"/>
  <c r="N207" i="5" s="1"/>
  <c r="K207" i="5"/>
  <c r="L207" i="5" s="1"/>
  <c r="M205" i="5"/>
  <c r="N205" i="5" s="1"/>
  <c r="K205" i="5"/>
  <c r="L205" i="5" s="1"/>
  <c r="M204" i="5"/>
  <c r="N204" i="5" s="1"/>
  <c r="K204" i="5"/>
  <c r="L204" i="5" s="1"/>
  <c r="M203" i="5"/>
  <c r="N203" i="5" s="1"/>
  <c r="K203" i="5"/>
  <c r="L203" i="5" s="1"/>
  <c r="M202" i="5"/>
  <c r="N202" i="5" s="1"/>
  <c r="K202" i="5"/>
  <c r="L202" i="5" s="1"/>
  <c r="M200" i="5"/>
  <c r="N200" i="5" s="1"/>
  <c r="K200" i="5"/>
  <c r="L200" i="5" s="1"/>
  <c r="N199" i="5"/>
  <c r="M198" i="5"/>
  <c r="N198" i="5" s="1"/>
  <c r="K198" i="5"/>
  <c r="L198" i="5" s="1"/>
  <c r="M197" i="5"/>
  <c r="N197" i="5" s="1"/>
  <c r="K197" i="5"/>
  <c r="L197" i="5" s="1"/>
  <c r="M196" i="5"/>
  <c r="N196" i="5" s="1"/>
  <c r="K196" i="5"/>
  <c r="L196" i="5" s="1"/>
  <c r="M195" i="5"/>
  <c r="N195" i="5" s="1"/>
  <c r="K195" i="5"/>
  <c r="L195" i="5" s="1"/>
  <c r="M194" i="5"/>
  <c r="N194" i="5" s="1"/>
  <c r="K194" i="5"/>
  <c r="L194" i="5" s="1"/>
  <c r="M193" i="5"/>
  <c r="N193" i="5" s="1"/>
  <c r="K193" i="5"/>
  <c r="L193" i="5" s="1"/>
  <c r="M192" i="5"/>
  <c r="N192" i="5" s="1"/>
  <c r="K192" i="5"/>
  <c r="L192" i="5" s="1"/>
  <c r="M191" i="5"/>
  <c r="N191" i="5" s="1"/>
  <c r="K191" i="5"/>
  <c r="L191" i="5" s="1"/>
  <c r="M190" i="5"/>
  <c r="N190" i="5" s="1"/>
  <c r="K190" i="5"/>
  <c r="L190" i="5" s="1"/>
  <c r="M189" i="5"/>
  <c r="N189" i="5" s="1"/>
  <c r="K189" i="5"/>
  <c r="L189" i="5" s="1"/>
  <c r="M188" i="5"/>
  <c r="N188" i="5" s="1"/>
  <c r="K188" i="5"/>
  <c r="L188" i="5" s="1"/>
  <c r="M187" i="5"/>
  <c r="N187" i="5" s="1"/>
  <c r="K187" i="5"/>
  <c r="L187" i="5" s="1"/>
  <c r="M186" i="5"/>
  <c r="N186" i="5" s="1"/>
  <c r="K186" i="5"/>
  <c r="L186" i="5" s="1"/>
  <c r="M185" i="5"/>
  <c r="N185" i="5" s="1"/>
  <c r="K185" i="5"/>
  <c r="L185" i="5" s="1"/>
  <c r="M184" i="5"/>
  <c r="N184" i="5" s="1"/>
  <c r="K184" i="5"/>
  <c r="L184" i="5" s="1"/>
  <c r="M183" i="5"/>
  <c r="N183" i="5" s="1"/>
  <c r="K183" i="5"/>
  <c r="L183" i="5" s="1"/>
  <c r="M182" i="5"/>
  <c r="N182" i="5" s="1"/>
  <c r="K182" i="5"/>
  <c r="L182" i="5" s="1"/>
  <c r="M181" i="5"/>
  <c r="N181" i="5" s="1"/>
  <c r="K181" i="5"/>
  <c r="L181" i="5" s="1"/>
  <c r="M180" i="5"/>
  <c r="N180" i="5" s="1"/>
  <c r="K180" i="5"/>
  <c r="L180" i="5" s="1"/>
  <c r="M179" i="5"/>
  <c r="N179" i="5" s="1"/>
  <c r="K179" i="5"/>
  <c r="L179" i="5" s="1"/>
  <c r="M178" i="5"/>
  <c r="N178" i="5" s="1"/>
  <c r="K178" i="5"/>
  <c r="L178" i="5" s="1"/>
  <c r="M177" i="5"/>
  <c r="N177" i="5" s="1"/>
  <c r="K177" i="5"/>
  <c r="L177" i="5" s="1"/>
  <c r="M176" i="5"/>
  <c r="N176" i="5" s="1"/>
  <c r="K176" i="5"/>
  <c r="L176" i="5" s="1"/>
  <c r="M175" i="5"/>
  <c r="N175" i="5" s="1"/>
  <c r="K175" i="5"/>
  <c r="L175" i="5" s="1"/>
  <c r="M174" i="5"/>
  <c r="N174" i="5" s="1"/>
  <c r="K174" i="5"/>
  <c r="L174" i="5" s="1"/>
  <c r="M173" i="5"/>
  <c r="N173" i="5" s="1"/>
  <c r="K173" i="5"/>
  <c r="L173" i="5" s="1"/>
  <c r="M172" i="5"/>
  <c r="N172" i="5" s="1"/>
  <c r="K172" i="5"/>
  <c r="L172" i="5" s="1"/>
  <c r="M171" i="5"/>
  <c r="N171" i="5" s="1"/>
  <c r="K171" i="5"/>
  <c r="L171" i="5" s="1"/>
  <c r="M170" i="5"/>
  <c r="N170" i="5" s="1"/>
  <c r="K170" i="5"/>
  <c r="L170" i="5" s="1"/>
  <c r="M169" i="5"/>
  <c r="N169" i="5" s="1"/>
  <c r="K169" i="5"/>
  <c r="L169" i="5" s="1"/>
  <c r="M168" i="5"/>
  <c r="N168" i="5" s="1"/>
  <c r="K168" i="5"/>
  <c r="L168" i="5" s="1"/>
  <c r="M167" i="5"/>
  <c r="N167" i="5" s="1"/>
  <c r="K167" i="5"/>
  <c r="L167" i="5" s="1"/>
  <c r="M166" i="5"/>
  <c r="K166" i="5"/>
  <c r="M165" i="5"/>
  <c r="N165" i="5" s="1"/>
  <c r="K165" i="5"/>
  <c r="L165" i="5" s="1"/>
  <c r="M164" i="5"/>
  <c r="N164" i="5" s="1"/>
  <c r="K164" i="5"/>
  <c r="L164" i="5" s="1"/>
  <c r="M163" i="5"/>
  <c r="N163" i="5" s="1"/>
  <c r="K163" i="5"/>
  <c r="L163" i="5" s="1"/>
  <c r="M162" i="5"/>
  <c r="N162" i="5" s="1"/>
  <c r="K162" i="5"/>
  <c r="L162" i="5" s="1"/>
  <c r="M161" i="5"/>
  <c r="N161" i="5" s="1"/>
  <c r="K161" i="5"/>
  <c r="L161" i="5" s="1"/>
  <c r="M160" i="5"/>
  <c r="N160" i="5" s="1"/>
  <c r="K160" i="5"/>
  <c r="L160" i="5" s="1"/>
  <c r="N159" i="5"/>
  <c r="M158" i="5"/>
  <c r="N158" i="5" s="1"/>
  <c r="K158" i="5"/>
  <c r="L158" i="5" s="1"/>
  <c r="M157" i="5"/>
  <c r="N157" i="5" s="1"/>
  <c r="K157" i="5"/>
  <c r="L157" i="5" s="1"/>
  <c r="M156" i="5"/>
  <c r="N156" i="5" s="1"/>
  <c r="K156" i="5"/>
  <c r="L156" i="5" s="1"/>
  <c r="M155" i="5"/>
  <c r="N155" i="5" s="1"/>
  <c r="K155" i="5"/>
  <c r="L155" i="5" s="1"/>
  <c r="M154" i="5"/>
  <c r="N154" i="5" s="1"/>
  <c r="K154" i="5"/>
  <c r="L154" i="5" s="1"/>
  <c r="M153" i="5"/>
  <c r="N153" i="5" s="1"/>
  <c r="K153" i="5"/>
  <c r="L153" i="5" s="1"/>
  <c r="M152" i="5"/>
  <c r="N152" i="5" s="1"/>
  <c r="K152" i="5"/>
  <c r="L152" i="5" s="1"/>
  <c r="M151" i="5"/>
  <c r="N151" i="5" s="1"/>
  <c r="K151" i="5"/>
  <c r="L151" i="5" s="1"/>
  <c r="M150" i="5"/>
  <c r="N150" i="5" s="1"/>
  <c r="K150" i="5"/>
  <c r="L150" i="5" s="1"/>
  <c r="M149" i="5"/>
  <c r="N149" i="5" s="1"/>
  <c r="K149" i="5"/>
  <c r="L149" i="5" s="1"/>
  <c r="M148" i="5"/>
  <c r="N148" i="5" s="1"/>
  <c r="K148" i="5"/>
  <c r="L148" i="5" s="1"/>
  <c r="M147" i="5"/>
  <c r="N147" i="5" s="1"/>
  <c r="K147" i="5"/>
  <c r="L147" i="5" s="1"/>
  <c r="M146" i="5"/>
  <c r="N146" i="5" s="1"/>
  <c r="K146" i="5"/>
  <c r="L146" i="5" s="1"/>
  <c r="M145" i="5"/>
  <c r="N145" i="5" s="1"/>
  <c r="K145" i="5"/>
  <c r="L145" i="5" s="1"/>
  <c r="M144" i="5"/>
  <c r="N144" i="5" s="1"/>
  <c r="K144" i="5"/>
  <c r="L144" i="5" s="1"/>
  <c r="M143" i="5"/>
  <c r="N143" i="5" s="1"/>
  <c r="K143" i="5"/>
  <c r="L143" i="5" s="1"/>
  <c r="M142" i="5"/>
  <c r="N142" i="5" s="1"/>
  <c r="K142" i="5"/>
  <c r="L142" i="5" s="1"/>
  <c r="M141" i="5"/>
  <c r="N141" i="5" s="1"/>
  <c r="K141" i="5"/>
  <c r="L141" i="5" s="1"/>
  <c r="M140" i="5"/>
  <c r="N140" i="5" s="1"/>
  <c r="K140" i="5"/>
  <c r="L140" i="5" s="1"/>
  <c r="M139" i="5"/>
  <c r="N139" i="5" s="1"/>
  <c r="K139" i="5"/>
  <c r="L139" i="5" s="1"/>
  <c r="M138" i="5"/>
  <c r="N138" i="5" s="1"/>
  <c r="K138" i="5"/>
  <c r="L138" i="5" s="1"/>
  <c r="M137" i="5"/>
  <c r="N137" i="5" s="1"/>
  <c r="K137" i="5"/>
  <c r="L137" i="5" s="1"/>
  <c r="M136" i="5"/>
  <c r="N136" i="5" s="1"/>
  <c r="K136" i="5"/>
  <c r="L136" i="5" s="1"/>
  <c r="M135" i="5"/>
  <c r="N135" i="5" s="1"/>
  <c r="K135" i="5"/>
  <c r="L135" i="5" s="1"/>
  <c r="M134" i="5"/>
  <c r="N134" i="5" s="1"/>
  <c r="K134" i="5"/>
  <c r="L134" i="5" s="1"/>
  <c r="M133" i="5"/>
  <c r="N133" i="5" s="1"/>
  <c r="K133" i="5"/>
  <c r="L133" i="5" s="1"/>
  <c r="M132" i="5"/>
  <c r="N132" i="5" s="1"/>
  <c r="K132" i="5"/>
  <c r="L132" i="5" s="1"/>
  <c r="M131" i="5"/>
  <c r="N131" i="5" s="1"/>
  <c r="K131" i="5"/>
  <c r="L131" i="5" s="1"/>
  <c r="M130" i="5"/>
  <c r="N130" i="5" s="1"/>
  <c r="K130" i="5"/>
  <c r="L130" i="5" s="1"/>
  <c r="M129" i="5"/>
  <c r="N129" i="5" s="1"/>
  <c r="K129" i="5"/>
  <c r="L129" i="5" s="1"/>
  <c r="M128" i="5"/>
  <c r="N128" i="5" s="1"/>
  <c r="K128" i="5"/>
  <c r="L128" i="5" s="1"/>
  <c r="M127" i="5"/>
  <c r="N127" i="5" s="1"/>
  <c r="K127" i="5"/>
  <c r="L127" i="5" s="1"/>
  <c r="M126" i="5"/>
  <c r="N126" i="5" s="1"/>
  <c r="K126" i="5"/>
  <c r="L126" i="5" s="1"/>
  <c r="M125" i="5"/>
  <c r="N125" i="5" s="1"/>
  <c r="K125" i="5"/>
  <c r="L125" i="5" s="1"/>
  <c r="M124" i="5"/>
  <c r="N124" i="5" s="1"/>
  <c r="K124" i="5"/>
  <c r="L124" i="5" s="1"/>
  <c r="M123" i="5"/>
  <c r="N123" i="5" s="1"/>
  <c r="K123" i="5"/>
  <c r="L123" i="5" s="1"/>
  <c r="M122" i="5"/>
  <c r="N122" i="5" s="1"/>
  <c r="K122" i="5"/>
  <c r="L122" i="5" s="1"/>
  <c r="M121" i="5"/>
  <c r="N121" i="5" s="1"/>
  <c r="K121" i="5"/>
  <c r="L121" i="5" s="1"/>
  <c r="M120" i="5"/>
  <c r="N120" i="5" s="1"/>
  <c r="K120" i="5"/>
  <c r="L120" i="5" s="1"/>
  <c r="M119" i="5"/>
  <c r="N119" i="5" s="1"/>
  <c r="K119" i="5"/>
  <c r="L119" i="5" s="1"/>
  <c r="M118" i="5"/>
  <c r="N118" i="5" s="1"/>
  <c r="K118" i="5"/>
  <c r="L118" i="5" s="1"/>
  <c r="M117" i="5"/>
  <c r="N117" i="5" s="1"/>
  <c r="K117" i="5"/>
  <c r="L117" i="5" s="1"/>
  <c r="M116" i="5"/>
  <c r="N116" i="5" s="1"/>
  <c r="K116" i="5"/>
  <c r="L116" i="5" s="1"/>
  <c r="M115" i="5"/>
  <c r="N115" i="5" s="1"/>
  <c r="K115" i="5"/>
  <c r="L115" i="5" s="1"/>
  <c r="M114" i="5"/>
  <c r="N114" i="5" s="1"/>
  <c r="K114" i="5"/>
  <c r="L114" i="5" s="1"/>
  <c r="M113" i="5"/>
  <c r="N113" i="5" s="1"/>
  <c r="K113" i="5"/>
  <c r="L113" i="5" s="1"/>
  <c r="M112" i="5"/>
  <c r="N112" i="5" s="1"/>
  <c r="K112" i="5"/>
  <c r="L112" i="5" s="1"/>
  <c r="M111" i="5"/>
  <c r="N111" i="5" s="1"/>
  <c r="K111" i="5"/>
  <c r="L111" i="5" s="1"/>
  <c r="M110" i="5"/>
  <c r="N110" i="5" s="1"/>
  <c r="K110" i="5"/>
  <c r="L110" i="5" s="1"/>
  <c r="M109" i="5"/>
  <c r="N109" i="5" s="1"/>
  <c r="K109" i="5"/>
  <c r="L109" i="5" s="1"/>
  <c r="M108" i="5"/>
  <c r="N108" i="5" s="1"/>
  <c r="K108" i="5"/>
  <c r="L108" i="5" s="1"/>
  <c r="M107" i="5"/>
  <c r="N107" i="5" s="1"/>
  <c r="K107" i="5"/>
  <c r="L107" i="5" s="1"/>
  <c r="M106" i="5"/>
  <c r="N106" i="5" s="1"/>
  <c r="K106" i="5"/>
  <c r="L106" i="5" s="1"/>
  <c r="M105" i="5"/>
  <c r="N105" i="5" s="1"/>
  <c r="K105" i="5"/>
  <c r="L105" i="5" s="1"/>
  <c r="M104" i="5"/>
  <c r="N104" i="5" s="1"/>
  <c r="K104" i="5"/>
  <c r="L104" i="5" s="1"/>
  <c r="M103" i="5"/>
  <c r="N103" i="5" s="1"/>
  <c r="K103" i="5"/>
  <c r="L103" i="5" s="1"/>
  <c r="M102" i="5"/>
  <c r="N102" i="5" s="1"/>
  <c r="K102" i="5"/>
  <c r="L102" i="5" s="1"/>
  <c r="M101" i="5"/>
  <c r="N101" i="5" s="1"/>
  <c r="K101" i="5"/>
  <c r="L101" i="5" s="1"/>
  <c r="M100" i="5"/>
  <c r="N100" i="5" s="1"/>
  <c r="K100" i="5"/>
  <c r="L100" i="5" s="1"/>
  <c r="M99" i="5"/>
  <c r="N99" i="5" s="1"/>
  <c r="K99" i="5"/>
  <c r="L99" i="5" s="1"/>
  <c r="M98" i="5"/>
  <c r="N98" i="5" s="1"/>
  <c r="K98" i="5"/>
  <c r="L98" i="5" s="1"/>
  <c r="M97" i="5"/>
  <c r="N97" i="5" s="1"/>
  <c r="K97" i="5"/>
  <c r="L97" i="5" s="1"/>
  <c r="M96" i="5"/>
  <c r="N96" i="5" s="1"/>
  <c r="K96" i="5"/>
  <c r="L96" i="5" s="1"/>
  <c r="M95" i="5"/>
  <c r="N95" i="5" s="1"/>
  <c r="K95" i="5"/>
  <c r="L95" i="5" s="1"/>
  <c r="M94" i="5"/>
  <c r="N94" i="5" s="1"/>
  <c r="K94" i="5"/>
  <c r="L94" i="5" s="1"/>
  <c r="M93" i="5"/>
  <c r="N93" i="5" s="1"/>
  <c r="K93" i="5"/>
  <c r="L93" i="5" s="1"/>
  <c r="M92" i="5"/>
  <c r="N92" i="5" s="1"/>
  <c r="K92" i="5"/>
  <c r="L92" i="5" s="1"/>
  <c r="M91" i="5"/>
  <c r="N91" i="5" s="1"/>
  <c r="K91" i="5"/>
  <c r="L91" i="5" s="1"/>
  <c r="M90" i="5"/>
  <c r="N90" i="5" s="1"/>
  <c r="K90" i="5"/>
  <c r="L90" i="5" s="1"/>
  <c r="M89" i="5"/>
  <c r="N89" i="5" s="1"/>
  <c r="K89" i="5"/>
  <c r="L89" i="5" s="1"/>
  <c r="M88" i="5"/>
  <c r="N88" i="5" s="1"/>
  <c r="K88" i="5"/>
  <c r="L88" i="5" s="1"/>
  <c r="M87" i="5"/>
  <c r="N87" i="5" s="1"/>
  <c r="K87" i="5"/>
  <c r="L87" i="5" s="1"/>
  <c r="M86" i="5"/>
  <c r="N86" i="5" s="1"/>
  <c r="K86" i="5"/>
  <c r="L86" i="5" s="1"/>
  <c r="M85" i="5"/>
  <c r="N85" i="5" s="1"/>
  <c r="K85" i="5"/>
  <c r="L85" i="5" s="1"/>
  <c r="M84" i="5"/>
  <c r="N84" i="5" s="1"/>
  <c r="K84" i="5"/>
  <c r="L84" i="5" s="1"/>
  <c r="M83" i="5"/>
  <c r="N83" i="5" s="1"/>
  <c r="K83" i="5"/>
  <c r="L83" i="5" s="1"/>
  <c r="M82" i="5"/>
  <c r="N82" i="5" s="1"/>
  <c r="K82" i="5"/>
  <c r="L82" i="5" s="1"/>
  <c r="M81" i="5"/>
  <c r="N81" i="5" s="1"/>
  <c r="K81" i="5"/>
  <c r="L81" i="5" s="1"/>
  <c r="M80" i="5"/>
  <c r="N80" i="5" s="1"/>
  <c r="K80" i="5"/>
  <c r="L80" i="5" s="1"/>
  <c r="M79" i="5"/>
  <c r="N79" i="5" s="1"/>
  <c r="K79" i="5"/>
  <c r="L79" i="5" s="1"/>
  <c r="M78" i="5"/>
  <c r="N78" i="5" s="1"/>
  <c r="K78" i="5"/>
  <c r="L78" i="5" s="1"/>
  <c r="M77" i="5"/>
  <c r="N77" i="5" s="1"/>
  <c r="K77" i="5"/>
  <c r="L77" i="5" s="1"/>
  <c r="M76" i="5"/>
  <c r="N76" i="5" s="1"/>
  <c r="K76" i="5"/>
  <c r="L76" i="5" s="1"/>
  <c r="M75" i="5"/>
  <c r="N75" i="5" s="1"/>
  <c r="K75" i="5"/>
  <c r="L75" i="5" s="1"/>
  <c r="M74" i="5"/>
  <c r="N74" i="5" s="1"/>
  <c r="K74" i="5"/>
  <c r="L74" i="5" s="1"/>
  <c r="M73" i="5"/>
  <c r="N73" i="5" s="1"/>
  <c r="K73" i="5"/>
  <c r="L73" i="5" s="1"/>
  <c r="M72" i="5"/>
  <c r="N72" i="5" s="1"/>
  <c r="K72" i="5"/>
  <c r="L72" i="5" s="1"/>
  <c r="M71" i="5"/>
  <c r="N71" i="5" s="1"/>
  <c r="K71" i="5"/>
  <c r="L71" i="5" s="1"/>
  <c r="M70" i="5"/>
  <c r="N70" i="5" s="1"/>
  <c r="K70" i="5"/>
  <c r="L70" i="5" s="1"/>
  <c r="M69" i="5"/>
  <c r="N69" i="5" s="1"/>
  <c r="K69" i="5"/>
  <c r="L69" i="5" s="1"/>
  <c r="M68" i="5"/>
  <c r="N68" i="5" s="1"/>
  <c r="K68" i="5"/>
  <c r="L68" i="5" s="1"/>
  <c r="M67" i="5"/>
  <c r="N67" i="5" s="1"/>
  <c r="K67" i="5"/>
  <c r="L67" i="5" s="1"/>
  <c r="M66" i="5"/>
  <c r="N66" i="5" s="1"/>
  <c r="K66" i="5"/>
  <c r="L66" i="5" s="1"/>
  <c r="M65" i="5"/>
  <c r="N65" i="5" s="1"/>
  <c r="K65" i="5"/>
  <c r="L65" i="5" s="1"/>
  <c r="M64" i="5"/>
  <c r="N64" i="5" s="1"/>
  <c r="K64" i="5"/>
  <c r="L64" i="5" s="1"/>
  <c r="M63" i="5"/>
  <c r="N63" i="5" s="1"/>
  <c r="K63" i="5"/>
  <c r="L63" i="5" s="1"/>
  <c r="M62" i="5"/>
  <c r="N62" i="5" s="1"/>
  <c r="K62" i="5"/>
  <c r="L62" i="5" s="1"/>
  <c r="M61" i="5"/>
  <c r="N61" i="5" s="1"/>
  <c r="K61" i="5"/>
  <c r="L61" i="5" s="1"/>
  <c r="M60" i="5"/>
  <c r="N60" i="5" s="1"/>
  <c r="K60" i="5"/>
  <c r="L60" i="5" s="1"/>
  <c r="M59" i="5"/>
  <c r="N59" i="5" s="1"/>
  <c r="K59" i="5"/>
  <c r="L59" i="5" s="1"/>
  <c r="M58" i="5"/>
  <c r="N58" i="5" s="1"/>
  <c r="K58" i="5"/>
  <c r="L58" i="5" s="1"/>
  <c r="M57" i="5"/>
  <c r="N57" i="5" s="1"/>
  <c r="K57" i="5"/>
  <c r="L57" i="5" s="1"/>
  <c r="M56" i="5"/>
  <c r="N56" i="5" s="1"/>
  <c r="K56" i="5"/>
  <c r="L56" i="5" s="1"/>
  <c r="M55" i="5"/>
  <c r="N55" i="5" s="1"/>
  <c r="K55" i="5"/>
  <c r="L55" i="5" s="1"/>
  <c r="N54" i="5"/>
  <c r="M54" i="5"/>
  <c r="K54" i="5"/>
  <c r="L54" i="5" s="1"/>
  <c r="N53" i="5"/>
  <c r="M53" i="5"/>
  <c r="K53" i="5"/>
  <c r="L53" i="5" s="1"/>
  <c r="M52" i="5"/>
  <c r="N52" i="5" s="1"/>
  <c r="K52" i="5"/>
  <c r="L52" i="5" s="1"/>
  <c r="M51" i="5"/>
  <c r="N51" i="5" s="1"/>
  <c r="K51" i="5"/>
  <c r="L51" i="5" s="1"/>
  <c r="N50" i="5"/>
  <c r="M50" i="5"/>
  <c r="K50" i="5"/>
  <c r="L50" i="5" s="1"/>
  <c r="N49" i="5"/>
  <c r="M49" i="5"/>
  <c r="K49" i="5"/>
  <c r="L49" i="5" s="1"/>
  <c r="M48" i="5"/>
  <c r="N48" i="5" s="1"/>
  <c r="K48" i="5"/>
  <c r="L48" i="5" s="1"/>
  <c r="M47" i="5"/>
  <c r="N47" i="5" s="1"/>
  <c r="K47" i="5"/>
  <c r="L47" i="5" s="1"/>
  <c r="N46" i="5"/>
  <c r="M46" i="5"/>
  <c r="K46" i="5"/>
  <c r="L46" i="5" s="1"/>
  <c r="N45" i="5"/>
  <c r="M45" i="5"/>
  <c r="K45" i="5"/>
  <c r="L45" i="5" s="1"/>
  <c r="M44" i="5"/>
  <c r="N44" i="5" s="1"/>
  <c r="K44" i="5"/>
  <c r="L44" i="5" s="1"/>
  <c r="M43" i="5"/>
  <c r="N43" i="5" s="1"/>
  <c r="K43" i="5"/>
  <c r="L43" i="5" s="1"/>
  <c r="N42" i="5"/>
  <c r="M42" i="5"/>
  <c r="K42" i="5"/>
  <c r="L42" i="5" s="1"/>
  <c r="N41" i="5"/>
  <c r="M41" i="5"/>
  <c r="K41" i="5"/>
  <c r="L41" i="5" s="1"/>
  <c r="M40" i="5"/>
  <c r="N40" i="5" s="1"/>
  <c r="K40" i="5"/>
  <c r="L40" i="5" s="1"/>
  <c r="M39" i="5"/>
  <c r="N39" i="5" s="1"/>
  <c r="K39" i="5"/>
  <c r="L39" i="5" s="1"/>
  <c r="N38" i="5"/>
  <c r="M38" i="5"/>
  <c r="K38" i="5"/>
  <c r="L38" i="5" s="1"/>
  <c r="N37" i="5"/>
  <c r="M37" i="5"/>
  <c r="K37" i="5"/>
  <c r="L37" i="5" s="1"/>
  <c r="M36" i="5"/>
  <c r="N36" i="5" s="1"/>
  <c r="K36" i="5"/>
  <c r="L36" i="5" s="1"/>
  <c r="M35" i="5"/>
  <c r="N35" i="5" s="1"/>
  <c r="K35" i="5"/>
  <c r="L35" i="5" s="1"/>
  <c r="N34" i="5"/>
  <c r="M34" i="5"/>
  <c r="K34" i="5"/>
  <c r="L34" i="5" s="1"/>
  <c r="N33" i="5"/>
  <c r="M33" i="5"/>
  <c r="K33" i="5"/>
  <c r="L33" i="5" s="1"/>
  <c r="M32" i="5"/>
  <c r="N32" i="5" s="1"/>
  <c r="K32" i="5"/>
  <c r="L32" i="5" s="1"/>
  <c r="M31" i="5"/>
  <c r="N31" i="5" s="1"/>
  <c r="K31" i="5"/>
  <c r="L31" i="5" s="1"/>
  <c r="N30" i="5"/>
  <c r="M30" i="5"/>
  <c r="K30" i="5"/>
  <c r="L30" i="5" s="1"/>
  <c r="N29" i="5"/>
  <c r="M29" i="5"/>
  <c r="K29" i="5"/>
  <c r="L29" i="5" s="1"/>
  <c r="M28" i="5"/>
  <c r="N28" i="5" s="1"/>
  <c r="K28" i="5"/>
  <c r="L28" i="5" s="1"/>
  <c r="M27" i="5"/>
  <c r="N27" i="5" s="1"/>
  <c r="K27" i="5"/>
  <c r="L27" i="5" s="1"/>
  <c r="N26" i="5"/>
  <c r="M26" i="5"/>
  <c r="K26" i="5"/>
  <c r="L26" i="5" s="1"/>
  <c r="N25" i="5"/>
  <c r="M25" i="5"/>
  <c r="K25" i="5"/>
  <c r="L25" i="5" s="1"/>
  <c r="M24" i="5"/>
  <c r="N24" i="5" s="1"/>
  <c r="K24" i="5"/>
  <c r="L24" i="5" s="1"/>
  <c r="M23" i="5"/>
  <c r="N23" i="5" s="1"/>
  <c r="K23" i="5"/>
  <c r="L23" i="5" s="1"/>
  <c r="M22" i="5"/>
  <c r="N22" i="5" s="1"/>
  <c r="K22" i="5"/>
  <c r="L22" i="5" s="1"/>
  <c r="N21" i="5"/>
  <c r="M21" i="5"/>
  <c r="K21" i="5"/>
  <c r="L21" i="5" s="1"/>
  <c r="M20" i="5"/>
  <c r="N20" i="5" s="1"/>
  <c r="K20" i="5"/>
  <c r="L20" i="5" s="1"/>
  <c r="M19" i="5"/>
  <c r="N19" i="5" s="1"/>
  <c r="K19" i="5"/>
  <c r="L19" i="5" s="1"/>
  <c r="K18" i="5"/>
  <c r="L18" i="5" s="1"/>
  <c r="M18" i="5"/>
  <c r="N18" i="5" s="1"/>
  <c r="H229" i="5"/>
  <c r="H228" i="5"/>
  <c r="W73" i="5"/>
  <c r="W72" i="5"/>
  <c r="W69" i="5"/>
  <c r="W97" i="5"/>
  <c r="W40" i="5"/>
  <c r="W52" i="5"/>
  <c r="W64" i="5"/>
  <c r="W71" i="5"/>
  <c r="W94" i="5"/>
  <c r="W105" i="5"/>
  <c r="W106" i="5"/>
  <c r="W107" i="5"/>
  <c r="W108" i="5"/>
  <c r="W112" i="5"/>
  <c r="W119" i="5"/>
  <c r="W120" i="5"/>
  <c r="W121" i="5"/>
  <c r="W122" i="5"/>
  <c r="W139" i="5"/>
  <c r="W145" i="5"/>
  <c r="W147" i="5"/>
  <c r="W149" i="5"/>
  <c r="W150" i="5"/>
  <c r="W152" i="5"/>
  <c r="W153" i="5"/>
  <c r="W159" i="5"/>
  <c r="W175" i="5"/>
  <c r="W176" i="5"/>
  <c r="W177" i="5"/>
  <c r="W178" i="5"/>
  <c r="W179" i="5"/>
  <c r="W180" i="5"/>
  <c r="W181" i="5"/>
  <c r="W188" i="5"/>
  <c r="W189" i="5"/>
  <c r="W191" i="5"/>
  <c r="W193" i="5"/>
  <c r="W195" i="5"/>
  <c r="W199" i="5"/>
  <c r="W200" i="5"/>
  <c r="W202" i="5"/>
  <c r="W205" i="5"/>
  <c r="W226" i="5"/>
  <c r="W207" i="5"/>
  <c r="W204" i="5"/>
  <c r="W203" i="5"/>
  <c r="W198" i="5"/>
  <c r="W197" i="5"/>
  <c r="W196" i="5"/>
  <c r="W194" i="5"/>
  <c r="W187" i="5"/>
  <c r="W186" i="5"/>
  <c r="W185" i="5"/>
  <c r="W184" i="5"/>
  <c r="W183" i="5"/>
  <c r="W182" i="5"/>
  <c r="W174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8" i="5"/>
  <c r="W157" i="5"/>
  <c r="W156" i="5"/>
  <c r="W155" i="5"/>
  <c r="W154" i="5"/>
  <c r="W151" i="5"/>
  <c r="W148" i="5"/>
  <c r="W146" i="5"/>
  <c r="W144" i="5"/>
  <c r="W143" i="5"/>
  <c r="W142" i="5"/>
  <c r="W141" i="5"/>
  <c r="W140" i="5"/>
  <c r="W138" i="5"/>
  <c r="W136" i="5"/>
  <c r="W135" i="5"/>
  <c r="W134" i="5"/>
  <c r="W133" i="5"/>
  <c r="W123" i="5"/>
  <c r="W117" i="5"/>
  <c r="W114" i="5"/>
  <c r="W113" i="5"/>
  <c r="W111" i="5"/>
  <c r="W110" i="5"/>
  <c r="W109" i="5"/>
  <c r="W104" i="5"/>
  <c r="W101" i="5"/>
  <c r="W100" i="5"/>
  <c r="W98" i="5"/>
  <c r="W96" i="5"/>
  <c r="W95" i="5"/>
  <c r="W93" i="5"/>
  <c r="W92" i="5"/>
  <c r="W91" i="5"/>
  <c r="W90" i="5"/>
  <c r="W89" i="5"/>
  <c r="W87" i="5"/>
  <c r="W81" i="5"/>
  <c r="W80" i="5"/>
  <c r="W79" i="5"/>
  <c r="W78" i="5"/>
  <c r="W77" i="5"/>
  <c r="W75" i="5"/>
  <c r="W67" i="5"/>
  <c r="W66" i="5"/>
  <c r="W65" i="5"/>
  <c r="W63" i="5"/>
  <c r="W62" i="5"/>
  <c r="W61" i="5"/>
  <c r="W60" i="5"/>
  <c r="W59" i="5"/>
  <c r="W58" i="5"/>
  <c r="W56" i="5"/>
  <c r="W55" i="5"/>
  <c r="W54" i="5"/>
  <c r="W53" i="5"/>
  <c r="W43" i="5"/>
  <c r="W42" i="5"/>
  <c r="W41" i="5"/>
  <c r="W39" i="5"/>
  <c r="W38" i="5"/>
  <c r="W34" i="5"/>
  <c r="W33" i="5"/>
  <c r="W29" i="5"/>
  <c r="W28" i="5"/>
  <c r="W27" i="5"/>
  <c r="W26" i="5"/>
  <c r="W24" i="5"/>
  <c r="W23" i="5"/>
  <c r="W22" i="5"/>
  <c r="W21" i="5"/>
  <c r="W20" i="5"/>
  <c r="W18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I233" i="5" l="1"/>
  <c r="J233" i="5"/>
  <c r="H233" i="5"/>
  <c r="G233" i="5" l="1"/>
  <c r="G206" i="5"/>
  <c r="G201" i="5"/>
  <c r="O180" i="5"/>
  <c r="O172" i="5"/>
  <c r="O162" i="5"/>
  <c r="O142" i="5"/>
  <c r="O141" i="5" s="1"/>
  <c r="O134" i="5"/>
  <c r="O163" i="5" s="1"/>
  <c r="O124" i="5"/>
  <c r="O123" i="5" s="1"/>
  <c r="O117" i="5"/>
  <c r="O104" i="5"/>
  <c r="O99" i="5"/>
  <c r="O68" i="5"/>
  <c r="O63" i="5" s="1"/>
  <c r="M201" i="5" l="1"/>
  <c r="N201" i="5" s="1"/>
  <c r="K201" i="5"/>
  <c r="L201" i="5" s="1"/>
  <c r="M206" i="5"/>
  <c r="N206" i="5" s="1"/>
  <c r="K206" i="5"/>
  <c r="L206" i="5" s="1"/>
  <c r="O74" i="5"/>
  <c r="O69" i="5" s="1"/>
  <c r="O151" i="5"/>
  <c r="O58" i="5"/>
  <c r="O166" i="5"/>
  <c r="O47" i="5"/>
  <c r="O25" i="5"/>
  <c r="O24" i="5" s="1"/>
  <c r="O167" i="5"/>
  <c r="W201" i="5"/>
  <c r="W206" i="5"/>
  <c r="O44" i="5"/>
  <c r="O19" i="5"/>
  <c r="O18" i="5" s="1"/>
  <c r="O60" i="5"/>
  <c r="O59" i="5"/>
  <c r="O61" i="5"/>
  <c r="O90" i="5"/>
  <c r="O168" i="5"/>
  <c r="O198" i="5"/>
  <c r="O207" i="5"/>
  <c r="O37" i="5"/>
  <c r="O89" i="5"/>
  <c r="O92" i="5"/>
  <c r="O98" i="5"/>
  <c r="O133" i="5"/>
  <c r="O30" i="5"/>
  <c r="O76" i="5"/>
  <c r="O91" i="5"/>
  <c r="O56" i="5" l="1"/>
  <c r="O57" i="5"/>
  <c r="O154" i="5"/>
  <c r="O148" i="5"/>
  <c r="O233" i="5"/>
  <c r="O62" i="5"/>
  <c r="O75" i="5" s="1"/>
  <c r="O82" i="5"/>
  <c r="O81" i="5" s="1"/>
  <c r="G206" i="3"/>
  <c r="O87" i="5" l="1"/>
  <c r="O88" i="5"/>
  <c r="O156" i="5"/>
  <c r="O158" i="5" l="1"/>
  <c r="O93" i="5"/>
  <c r="O97" i="5" s="1"/>
  <c r="M161" i="3" l="1"/>
  <c r="G201" i="3" l="1"/>
  <c r="H207" i="3" l="1"/>
  <c r="H198" i="3"/>
  <c r="H19" i="3" l="1"/>
  <c r="H18" i="3" s="1"/>
  <c r="O18" i="3" s="1"/>
  <c r="Q49" i="3"/>
  <c r="Q45" i="3"/>
  <c r="Q38" i="3"/>
  <c r="Q35" i="3"/>
  <c r="Q32" i="3"/>
  <c r="Q33" i="3"/>
  <c r="Q34" i="3"/>
  <c r="Q39" i="3"/>
  <c r="Q40" i="3"/>
  <c r="Q42" i="3"/>
  <c r="Q43" i="3"/>
  <c r="Q50" i="3"/>
  <c r="Q31" i="3"/>
  <c r="H25" i="3" l="1"/>
  <c r="H24" i="3" s="1"/>
  <c r="O24" i="3" s="1"/>
  <c r="H104" i="3" l="1"/>
  <c r="G228" i="3" l="1"/>
  <c r="H180" i="3"/>
  <c r="H172" i="3"/>
  <c r="H142" i="3"/>
  <c r="H167" i="3" s="1"/>
  <c r="H134" i="3"/>
  <c r="H163" i="3" s="1"/>
  <c r="H166" i="3" s="1"/>
  <c r="H124" i="3"/>
  <c r="H117" i="3"/>
  <c r="H99" i="3"/>
  <c r="H59" i="3"/>
  <c r="H44" i="3"/>
  <c r="Q44" i="3" s="1"/>
  <c r="H37" i="3"/>
  <c r="H61" i="3"/>
  <c r="H60" i="3"/>
  <c r="H58" i="3"/>
  <c r="H30" i="3" l="1"/>
  <c r="H47" i="3"/>
  <c r="H63" i="3"/>
  <c r="O63" i="3" s="1"/>
  <c r="H141" i="3"/>
  <c r="H133" i="3"/>
  <c r="H123" i="3"/>
  <c r="H98" i="3"/>
  <c r="M24" i="3" l="1"/>
  <c r="H151" i="3"/>
  <c r="H148" i="3"/>
  <c r="H228" i="3"/>
  <c r="O51" i="3"/>
  <c r="H154" i="3"/>
  <c r="H57" i="3"/>
  <c r="H156" i="3" l="1"/>
  <c r="H158" i="3" s="1"/>
  <c r="H56" i="3"/>
  <c r="H168" i="3" l="1"/>
  <c r="H74" i="3" l="1"/>
  <c r="H69" i="3" s="1"/>
  <c r="O69" i="3" l="1"/>
  <c r="H62" i="3"/>
  <c r="O62" i="3" l="1"/>
  <c r="H75" i="3"/>
  <c r="O75" i="3" l="1"/>
  <c r="R84" i="3" l="1"/>
  <c r="H90" i="3"/>
  <c r="R90" i="3" l="1"/>
  <c r="H76" i="3"/>
  <c r="M75" i="3"/>
  <c r="H91" i="3" l="1"/>
  <c r="R83" i="3" l="1"/>
  <c r="H82" i="3"/>
  <c r="H89" i="3"/>
  <c r="R89" i="3" l="1"/>
  <c r="H88" i="3"/>
  <c r="Q160" i="3" l="1"/>
  <c r="H92" i="3" l="1"/>
  <c r="R86" i="3"/>
  <c r="H81" i="3"/>
  <c r="H87" i="3" l="1"/>
  <c r="R92" i="3"/>
  <c r="H93" i="3" l="1"/>
  <c r="H97" i="3" s="1"/>
  <c r="O87" i="3"/>
  <c r="R87" i="3"/>
</calcChain>
</file>

<file path=xl/sharedStrings.xml><?xml version="1.0" encoding="utf-8"?>
<sst xmlns="http://schemas.openxmlformats.org/spreadsheetml/2006/main" count="1291" uniqueCount="360">
  <si>
    <t>Приложение  № _____</t>
  </si>
  <si>
    <t>к приказу Минэнерго России</t>
  </si>
  <si>
    <t>от «__» _____ 2015 г. №___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</si>
  <si>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</si>
  <si>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</si>
  <si>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</si>
  <si>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</si>
  <si>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</si>
  <si>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Год N-2</t>
  </si>
  <si>
    <t>Год N-1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</si>
  <si>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</si>
  <si>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</si>
  <si>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</si>
  <si>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</si>
  <si>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</si>
  <si>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</si>
  <si>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</si>
  <si>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</si>
  <si>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</si>
  <si>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</si>
  <si>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</si>
  <si>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</si>
  <si>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</si>
  <si>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</si>
  <si>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</si>
  <si>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</si>
  <si>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 xml:space="preserve">Год N+1 и т.д. </t>
  </si>
  <si>
    <t>Выручка от основной деятельности
(расшифровать по видам регулируемой деятельности)</t>
  </si>
  <si>
    <t>Выручка от прочей деятельности</t>
  </si>
  <si>
    <t>Себестоимость основной деятельности
(расшифровать по видам регулируемой деятельности)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</si>
  <si>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</si>
  <si>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</si>
  <si>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</si>
  <si>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</si>
  <si>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</si>
  <si>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</si>
  <si>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</si>
  <si>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</si>
  <si>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</si>
  <si>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</si>
  <si>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</si>
  <si>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</si>
  <si>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</si>
  <si>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</si>
  <si>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</si>
  <si>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</si>
  <si>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</si>
  <si>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</si>
  <si>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</si>
  <si>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</si>
  <si>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</si>
  <si>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</si>
  <si>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</si>
  <si>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</si>
  <si>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</si>
  <si>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</si>
  <si>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</si>
  <si>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</si>
  <si>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</si>
  <si>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</si>
  <si>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</si>
  <si>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</si>
  <si>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</si>
  <si>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</si>
  <si>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</si>
  <si>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</si>
  <si>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</si>
  <si>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</si>
  <si>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</si>
  <si>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</si>
  <si>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</si>
  <si>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</si>
  <si>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</si>
  <si>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</si>
  <si>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</si>
  <si>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</si>
  <si>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</si>
  <si>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</si>
  <si>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</si>
  <si>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</si>
  <si>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</si>
  <si>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</si>
  <si>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</si>
  <si>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</si>
  <si>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</si>
  <si>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</si>
  <si>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</si>
  <si>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</si>
  <si>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</si>
  <si>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</si>
  <si>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</si>
  <si>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</si>
  <si>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</si>
  <si>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Год N-3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</si>
  <si>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</si>
  <si>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</si>
  <si>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</si>
  <si>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</si>
  <si>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</si>
  <si>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</si>
  <si>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</si>
  <si>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</si>
  <si>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</si>
  <si>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</si>
  <si>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</si>
  <si>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</si>
  <si>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</si>
  <si>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</si>
  <si>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</si>
  <si>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</si>
  <si>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</si>
  <si>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</si>
  <si>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</si>
  <si>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</si>
  <si>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</si>
  <si>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</si>
  <si>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</si>
  <si>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</si>
  <si>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</si>
  <si>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</si>
  <si>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</si>
  <si>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</si>
  <si>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</si>
  <si>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</si>
  <si>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</si>
  <si>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</si>
  <si>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</si>
  <si>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</si>
  <si>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</si>
  <si>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</si>
  <si>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</si>
  <si>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</si>
  <si>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</si>
  <si>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</si>
  <si>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</si>
  <si>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</si>
  <si>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</si>
  <si>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</si>
  <si>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</si>
  <si>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</si>
  <si>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</si>
  <si>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</si>
  <si>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</si>
  <si>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</si>
  <si>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</si>
  <si>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</si>
  <si>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</si>
  <si>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</si>
  <si>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</si>
  <si>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</si>
  <si>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</si>
  <si>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</si>
  <si>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</si>
  <si>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</si>
  <si>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</si>
  <si>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</si>
  <si>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</si>
  <si>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</si>
  <si>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</si>
  <si>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</si>
  <si>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</si>
  <si>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</si>
  <si>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</si>
  <si>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</si>
  <si>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</si>
  <si>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</si>
  <si>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</si>
  <si>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</si>
  <si>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</si>
  <si>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</si>
  <si>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</si>
  <si>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</si>
  <si>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</si>
  <si>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</si>
  <si>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</si>
  <si>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</si>
  <si>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</si>
  <si>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</si>
  <si>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</si>
  <si>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</si>
  <si>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</si>
  <si>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</si>
  <si>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</si>
  <si>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</si>
  <si>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</si>
  <si>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</si>
  <si>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</si>
  <si>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</si>
  <si>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</si>
  <si>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</si>
  <si>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</si>
  <si>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</si>
  <si>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</si>
  <si>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</si>
  <si>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</si>
  <si>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</si>
  <si>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</si>
  <si>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</si>
  <si>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</si>
  <si>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</si>
  <si>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</si>
  <si>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</si>
  <si>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</si>
  <si>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</si>
  <si>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</si>
  <si>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</si>
  <si>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</si>
  <si>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</si>
  <si>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</si>
  <si>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</si>
  <si>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</si>
  <si>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</si>
  <si>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</si>
  <si>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</si>
  <si>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</si>
  <si>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</si>
  <si>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</si>
  <si>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</si>
  <si>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</si>
  <si>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Год N+1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</si>
  <si>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</si>
  <si>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</si>
  <si>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</si>
  <si>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</si>
  <si>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</si>
  <si>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</si>
  <si>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</si>
  <si>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</si>
  <si>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</si>
  <si>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</si>
  <si>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</si>
  <si>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</si>
  <si>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</si>
  <si>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</si>
  <si>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</si>
  <si>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</si>
  <si>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</si>
  <si>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</si>
  <si>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</si>
  <si>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</si>
  <si>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</si>
  <si>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</si>
  <si>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</si>
  <si>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</si>
  <si>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</si>
  <si>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</si>
  <si>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</si>
  <si>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</si>
  <si>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</si>
  <si>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</si>
  <si>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</si>
  <si>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</si>
  <si>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</si>
  <si>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</si>
  <si>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</si>
  <si>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</si>
  <si>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</si>
  <si>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</si>
  <si>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</si>
  <si>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</si>
  <si>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</si>
  <si>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</si>
  <si>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</si>
  <si>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</si>
  <si>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</si>
  <si>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</si>
  <si>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</si>
  <si>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</si>
  <si>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</si>
  <si>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</si>
  <si>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</si>
  <si>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</si>
  <si>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</si>
  <si>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</si>
  <si>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</si>
  <si>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</si>
  <si>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</si>
  <si>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</si>
  <si>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</si>
  <si>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</si>
  <si>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</si>
  <si>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</si>
  <si>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</si>
  <si>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</si>
  <si>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</si>
  <si>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</si>
  <si>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</si>
  <si>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</si>
  <si>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</si>
  <si>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</si>
  <si>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</si>
  <si>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</si>
  <si>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</si>
  <si>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</si>
  <si>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</si>
  <si>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</si>
  <si>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</si>
  <si>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</si>
  <si>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</si>
  <si>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</si>
  <si>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</si>
  <si>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</si>
  <si>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</si>
  <si>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</si>
  <si>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</si>
  <si>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</si>
  <si>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Объем финансирования мероприятий 
по технологическому присоединению льготных категорий заявителей максимальной присоединяемой мощностью до 150 кВт, в том числе за счет:</t>
  </si>
  <si>
    <t>инвестиционной составляющей в тарифе</t>
  </si>
  <si>
    <t>амортизации, учтенной в тарифе</t>
  </si>
  <si>
    <t>кредитов</t>
  </si>
  <si>
    <t>ПАО "МРСК Сибири"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</si>
  <si>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2016   _2020 гг</t>
    </r>
  </si>
  <si>
    <t>Год 2017</t>
  </si>
  <si>
    <t xml:space="preserve">От услуг по передаче электроэнергии </t>
  </si>
  <si>
    <t>От услуг по технологическому присоединению</t>
  </si>
  <si>
    <t>От продажи электроэнергии</t>
  </si>
  <si>
    <t>Поступления от реализации услуг по передаче электроэнергии</t>
  </si>
  <si>
    <t>Поступления от реализации услуг по технологическому присоединению</t>
  </si>
  <si>
    <t>Поступления от продажи электроэнергии</t>
  </si>
  <si>
    <t>Оплата услуг распределительных сетевых компаний</t>
  </si>
  <si>
    <t>2.10</t>
  </si>
  <si>
    <t>Прочие платежи</t>
  </si>
  <si>
    <t>Итого сальдо денежных средств по Обществу (7 + 8 + 9 + 10)</t>
  </si>
  <si>
    <t>По оплате услуг на передачe тепловой энергии</t>
  </si>
  <si>
    <t>Собственная НВВ cетевой компании</t>
  </si>
  <si>
    <t>Год раскрытия информации: 2017 год</t>
  </si>
  <si>
    <t>5-З</t>
  </si>
  <si>
    <t>ф.2</t>
  </si>
  <si>
    <t>ф.1.3</t>
  </si>
  <si>
    <t>EBITDA*</t>
  </si>
  <si>
    <t>* показатель EBITDA приведён к году</t>
  </si>
  <si>
    <t>Поправила разрядность от плана</t>
  </si>
  <si>
    <t>млн кВт.ч</t>
  </si>
  <si>
    <t>ФП возв от МарчукаИИ</t>
  </si>
  <si>
    <t>Факт
(1 пг. 2017 г.)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</si>
  <si>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1 полугодие 2017г.</t>
    </r>
  </si>
  <si>
    <t>Предложение по корр от 23.11.2016</t>
  </si>
  <si>
    <r>
      <t xml:space="preserve">План, утверждённый в Минэнерго от 29.11.2016 по итогам согласительных совещаний </t>
    </r>
    <r>
      <rPr>
        <sz val="12"/>
        <rFont val="Times New Roman"/>
        <family val="1"/>
        <charset val="204"/>
      </rPr>
      <t>(предложение по корректировке 2016-2020гг. от 23.11.2016)</t>
    </r>
  </si>
  <si>
    <t>проверка формул на ФЭМ</t>
  </si>
  <si>
    <t>в т.ч. кредиты</t>
  </si>
  <si>
    <t>Утв. БП</t>
  </si>
  <si>
    <t>Корр. БП</t>
  </si>
  <si>
    <t>Отклонение Утв. БП от Фин Плана, утверждённого в Минэнерго</t>
  </si>
  <si>
    <t>Отклонение Корр. БП от Фин Плана, утверждённого в Минэнерго</t>
  </si>
  <si>
    <t>Фининсирование ИПР (с НДС)</t>
  </si>
  <si>
    <t>Факт
(9 мес. 2017 г.)</t>
  </si>
  <si>
    <t xml:space="preserve">Факт 4 квартала </t>
  </si>
  <si>
    <t>План 4квартал</t>
  </si>
  <si>
    <t xml:space="preserve">Факт 3 квартала </t>
  </si>
  <si>
    <t>План 3 вартал</t>
  </si>
  <si>
    <t xml:space="preserve">Факт 2 квартала </t>
  </si>
  <si>
    <t xml:space="preserve">План 2квартал </t>
  </si>
  <si>
    <t xml:space="preserve">Факт 1 квартала </t>
  </si>
  <si>
    <t xml:space="preserve">План  1 квартала </t>
  </si>
  <si>
    <t>Факт</t>
  </si>
  <si>
    <t>в том числе по кварталам</t>
  </si>
  <si>
    <t>9 месяцев 2017</t>
  </si>
  <si>
    <t>от «__» _____ 2016 г. №___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</si>
  <si>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9 месяцев 2017г.</t>
    </r>
  </si>
  <si>
    <t>9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</si>
</sst>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"/>
    <numFmt numFmtId="169" formatCode="0.000"/>
    <numFmt numFmtId="170" formatCode="#,##0.000"/>
  </numFmts>
  <fonts count="6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0"/>
      <color theme="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sz val="12"/>
      <color rgb="FFE6FFCD"/>
      <name val="Times New Roman"/>
      <family val="1"/>
      <charset val="204"/>
    </font>
    <font>
      <b/>
      <sz val="12"/>
      <color rgb="FFE6FFCD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sz val="12"/>
      <color rgb="FFB7ECFF"/>
      <name val="Times New Roman"/>
      <family val="1"/>
      <charset val="204"/>
    </font>
    <font>
      <b/>
      <sz val="12"/>
      <color rgb="FFB7ECFF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b/>
      <sz val="10"/>
      <color theme="9"/>
      <name val="Times New Roman"/>
      <family val="1"/>
      <charset val="204"/>
    </font>
    <font>
      <sz val="10"/>
      <color theme="9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2"/>
      <color theme="9" tint="0.7999816888943144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theme="0" tint="-4.9989318521683403E-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rgb="FFB7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9" fillId="4" borderId="0" applyNumberFormat="0" applyBorder="0" applyAlignment="0" applyProtection="0"/>
    <xf numFmtId="0" fontId="36" fillId="26" borderId="61" applyNumberFormat="0" applyFont="0" applyAlignment="0" applyProtection="0"/>
    <xf numFmtId="9" fontId="36" fillId="0" borderId="0" applyFont="0" applyFill="0" applyBorder="0" applyAlignment="0" applyProtection="0"/>
  </cellStyleXfs>
  <cellXfs count="596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39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justify" vertical="center" wrapText="1"/>
    </xf>
    <xf numFmtId="164" fontId="1" fillId="24" borderId="10" xfId="41" applyNumberFormat="1" applyFont="1" applyFill="1" applyBorder="1" applyAlignment="1">
      <alignment horizontal="right" vertical="center"/>
    </xf>
    <xf numFmtId="164" fontId="3" fillId="24" borderId="10" xfId="41" applyNumberFormat="1" applyFont="1" applyFill="1" applyBorder="1" applyAlignment="1">
      <alignment horizontal="right" vertical="center"/>
    </xf>
    <xf numFmtId="164" fontId="1" fillId="24" borderId="10" xfId="41" applyNumberFormat="1" applyFont="1" applyFill="1" applyBorder="1" applyAlignment="1">
      <alignment vertical="center"/>
    </xf>
    <xf numFmtId="0" fontId="1" fillId="0" borderId="0" xfId="41" applyFont="1" applyFill="1" applyAlignment="1">
      <alignment wrapText="1"/>
    </xf>
    <xf numFmtId="0" fontId="40" fillId="0" borderId="0" xfId="41" applyFont="1" applyFill="1" applyAlignment="1">
      <alignment horizontal="center"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164" fontId="3" fillId="24" borderId="10" xfId="41" applyNumberFormat="1" applyFont="1" applyFill="1" applyBorder="1" applyAlignment="1">
      <alignment vertical="center"/>
    </xf>
    <xf numFmtId="0" fontId="1" fillId="0" borderId="0" xfId="41" applyFont="1" applyAlignment="1">
      <alignment wrapText="1"/>
    </xf>
    <xf numFmtId="0" fontId="39" fillId="0" borderId="0" xfId="51" applyFont="1" applyAlignment="1">
      <alignment horizontal="center" vertical="center" wrapText="1"/>
    </xf>
    <xf numFmtId="0" fontId="3" fillId="0" borderId="0" xfId="41" applyFont="1" applyFill="1" applyBorder="1" applyAlignment="1">
      <alignment horizontal="center" wrapText="1"/>
    </xf>
    <xf numFmtId="0" fontId="1" fillId="0" borderId="14" xfId="41" applyFont="1" applyFill="1" applyBorder="1" applyAlignment="1">
      <alignment vertical="center"/>
    </xf>
    <xf numFmtId="164" fontId="3" fillId="24" borderId="15" xfId="41" applyNumberFormat="1" applyFont="1" applyFill="1" applyBorder="1" applyAlignment="1">
      <alignment horizontal="right" vertical="center"/>
    </xf>
    <xf numFmtId="164" fontId="3" fillId="24" borderId="12" xfId="41" applyNumberFormat="1" applyFont="1" applyFill="1" applyBorder="1" applyAlignment="1">
      <alignment horizontal="right" vertical="center"/>
    </xf>
    <xf numFmtId="164" fontId="3" fillId="24" borderId="18" xfId="41" applyNumberFormat="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31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1" fillId="0" borderId="28" xfId="0" applyFont="1" applyBorder="1" applyAlignment="1">
      <alignment vertical="center" wrapText="1"/>
    </xf>
    <xf numFmtId="0" fontId="30" fillId="0" borderId="29" xfId="0" applyFont="1" applyBorder="1" applyAlignment="1">
      <alignment vertical="center" wrapText="1"/>
    </xf>
    <xf numFmtId="0" fontId="31" fillId="0" borderId="27" xfId="0" applyFont="1" applyBorder="1" applyAlignment="1">
      <alignment horizontal="right" vertical="center" wrapText="1"/>
    </xf>
    <xf numFmtId="0" fontId="31" fillId="0" borderId="30" xfId="0" applyFont="1" applyBorder="1" applyAlignment="1">
      <alignment vertical="center" wrapText="1"/>
    </xf>
    <xf numFmtId="0" fontId="30" fillId="0" borderId="31" xfId="0" applyFont="1" applyBorder="1" applyAlignment="1">
      <alignment vertical="center" wrapText="1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3" xfId="0" applyFont="1" applyBorder="1" applyAlignment="1">
      <alignment vertical="center" wrapText="1"/>
    </xf>
    <xf numFmtId="0" fontId="30" fillId="0" borderId="34" xfId="0" applyFont="1" applyBorder="1" applyAlignment="1">
      <alignment horizontal="center" vertical="center"/>
    </xf>
    <xf numFmtId="164" fontId="3" fillId="24" borderId="35" xfId="41" applyNumberFormat="1" applyFont="1" applyFill="1" applyBorder="1" applyAlignment="1">
      <alignment horizontal="justify" vertical="center" wrapText="1"/>
    </xf>
    <xf numFmtId="0" fontId="8" fillId="0" borderId="37" xfId="41" applyFont="1" applyFill="1" applyBorder="1" applyAlignment="1">
      <alignment horizontal="center" vertical="center"/>
    </xf>
    <xf numFmtId="0" fontId="8" fillId="0" borderId="38" xfId="41" applyFont="1" applyFill="1" applyBorder="1" applyAlignment="1">
      <alignment horizontal="center" vertical="center" wrapText="1"/>
    </xf>
    <xf numFmtId="0" fontId="8" fillId="0" borderId="39" xfId="41" applyFont="1" applyFill="1" applyBorder="1" applyAlignment="1">
      <alignment horizontal="center" vertical="center" wrapText="1"/>
    </xf>
    <xf numFmtId="0" fontId="8" fillId="24" borderId="40" xfId="41" applyFont="1" applyFill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center" vertical="center"/>
    </xf>
    <xf numFmtId="0" fontId="30" fillId="0" borderId="30" xfId="0" applyFont="1" applyBorder="1" applyAlignment="1">
      <alignment vertical="center" wrapText="1"/>
    </xf>
    <xf numFmtId="0" fontId="30" fillId="0" borderId="30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49" fontId="30" fillId="0" borderId="32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49" fontId="31" fillId="0" borderId="37" xfId="0" applyNumberFormat="1" applyFont="1" applyBorder="1" applyAlignment="1">
      <alignment horizontal="center" vertical="center"/>
    </xf>
    <xf numFmtId="0" fontId="33" fillId="0" borderId="38" xfId="0" applyFont="1" applyBorder="1" applyAlignment="1">
      <alignment vertical="center" wrapText="1"/>
    </xf>
    <xf numFmtId="49" fontId="31" fillId="0" borderId="14" xfId="0" applyNumberFormat="1" applyFont="1" applyBorder="1" applyAlignment="1">
      <alignment horizontal="center" vertical="center"/>
    </xf>
    <xf numFmtId="0" fontId="3" fillId="0" borderId="43" xfId="41" applyFont="1" applyBorder="1" applyAlignment="1">
      <alignment horizontal="center" vertical="center" wrapText="1"/>
    </xf>
    <xf numFmtId="0" fontId="8" fillId="24" borderId="44" xfId="41" applyFont="1" applyFill="1" applyBorder="1" applyAlignment="1">
      <alignment horizontal="center" vertical="center"/>
    </xf>
    <xf numFmtId="0" fontId="3" fillId="0" borderId="45" xfId="41" applyFont="1" applyFill="1" applyBorder="1" applyAlignment="1">
      <alignment vertical="center"/>
    </xf>
    <xf numFmtId="0" fontId="1" fillId="0" borderId="46" xfId="41" applyFont="1" applyFill="1" applyBorder="1" applyAlignment="1">
      <alignment vertical="center"/>
    </xf>
    <xf numFmtId="0" fontId="3" fillId="0" borderId="46" xfId="41" applyFont="1" applyFill="1" applyBorder="1" applyAlignment="1">
      <alignment vertical="center"/>
    </xf>
    <xf numFmtId="0" fontId="1" fillId="0" borderId="47" xfId="41" applyFont="1" applyFill="1" applyBorder="1" applyAlignment="1">
      <alignment vertical="center"/>
    </xf>
    <xf numFmtId="0" fontId="3" fillId="0" borderId="48" xfId="41" applyFont="1" applyFill="1" applyBorder="1" applyAlignment="1">
      <alignment vertical="center"/>
    </xf>
    <xf numFmtId="0" fontId="3" fillId="0" borderId="43" xfId="41" applyFont="1" applyFill="1" applyBorder="1" applyAlignment="1">
      <alignment vertical="center"/>
    </xf>
    <xf numFmtId="0" fontId="1" fillId="0" borderId="44" xfId="41" applyFont="1" applyFill="1" applyBorder="1" applyAlignment="1">
      <alignment vertical="center"/>
    </xf>
    <xf numFmtId="0" fontId="1" fillId="0" borderId="45" xfId="41" applyFont="1" applyFill="1" applyBorder="1" applyAlignment="1">
      <alignment vertical="center"/>
    </xf>
    <xf numFmtId="0" fontId="3" fillId="0" borderId="49" xfId="41" applyFont="1" applyBorder="1" applyAlignment="1">
      <alignment horizontal="center" vertical="center" wrapText="1"/>
    </xf>
    <xf numFmtId="0" fontId="8" fillId="24" borderId="50" xfId="41" applyFont="1" applyFill="1" applyBorder="1" applyAlignment="1">
      <alignment horizontal="center" vertical="center"/>
    </xf>
    <xf numFmtId="0" fontId="3" fillId="0" borderId="51" xfId="41" applyFont="1" applyFill="1" applyBorder="1" applyAlignment="1">
      <alignment vertical="center"/>
    </xf>
    <xf numFmtId="0" fontId="1" fillId="0" borderId="52" xfId="41" applyFont="1" applyFill="1" applyBorder="1" applyAlignment="1">
      <alignment vertical="center"/>
    </xf>
    <xf numFmtId="0" fontId="3" fillId="0" borderId="52" xfId="41" applyFont="1" applyFill="1" applyBorder="1" applyAlignment="1">
      <alignment vertical="center"/>
    </xf>
    <xf numFmtId="0" fontId="1" fillId="0" borderId="53" xfId="41" applyFont="1" applyFill="1" applyBorder="1" applyAlignment="1">
      <alignment vertical="center"/>
    </xf>
    <xf numFmtId="0" fontId="3" fillId="0" borderId="54" xfId="41" applyFont="1" applyFill="1" applyBorder="1" applyAlignment="1">
      <alignment vertical="center"/>
    </xf>
    <xf numFmtId="0" fontId="3" fillId="0" borderId="49" xfId="41" applyFont="1" applyFill="1" applyBorder="1" applyAlignment="1">
      <alignment vertical="center"/>
    </xf>
    <xf numFmtId="0" fontId="1" fillId="0" borderId="50" xfId="41" applyFont="1" applyFill="1" applyBorder="1" applyAlignment="1">
      <alignment vertical="center"/>
    </xf>
    <xf numFmtId="0" fontId="1" fillId="0" borderId="51" xfId="41" applyFont="1" applyFill="1" applyBorder="1" applyAlignment="1">
      <alignment vertical="center"/>
    </xf>
    <xf numFmtId="0" fontId="3" fillId="0" borderId="0" xfId="41" applyFont="1" applyFill="1" applyAlignment="1"/>
    <xf numFmtId="0" fontId="1" fillId="0" borderId="0" xfId="41" applyFont="1" applyAlignment="1">
      <alignment horizontal="left"/>
    </xf>
    <xf numFmtId="0" fontId="41" fillId="0" borderId="0" xfId="51" applyFont="1" applyAlignment="1">
      <alignment vertical="center"/>
    </xf>
    <xf numFmtId="0" fontId="42" fillId="0" borderId="0" xfId="51" applyFont="1"/>
    <xf numFmtId="0" fontId="43" fillId="0" borderId="0" xfId="51" applyFont="1" applyAlignment="1">
      <alignment vertical="center"/>
    </xf>
    <xf numFmtId="0" fontId="44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3" fillId="0" borderId="37" xfId="41" applyFont="1" applyBorder="1" applyAlignment="1">
      <alignment horizontal="center" vertical="center" wrapText="1"/>
    </xf>
    <xf numFmtId="0" fontId="3" fillId="0" borderId="38" xfId="41" applyFont="1" applyBorder="1" applyAlignment="1">
      <alignment horizontal="center" vertical="center" wrapText="1"/>
    </xf>
    <xf numFmtId="0" fontId="3" fillId="0" borderId="40" xfId="41" applyFont="1" applyBorder="1" applyAlignment="1">
      <alignment horizontal="center" vertical="center" wrapText="1"/>
    </xf>
    <xf numFmtId="0" fontId="3" fillId="0" borderId="44" xfId="41" applyFont="1" applyBorder="1" applyAlignment="1">
      <alignment horizontal="center" vertical="center" wrapText="1"/>
    </xf>
    <xf numFmtId="0" fontId="3" fillId="0" borderId="50" xfId="41" applyFont="1" applyBorder="1" applyAlignment="1">
      <alignment horizontal="center" vertical="center" wrapText="1"/>
    </xf>
    <xf numFmtId="0" fontId="3" fillId="0" borderId="41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5" xfId="41" applyFont="1" applyBorder="1" applyAlignment="1">
      <alignment horizontal="center" vertical="center" wrapText="1"/>
    </xf>
    <xf numFmtId="0" fontId="3" fillId="0" borderId="56" xfId="41" applyFont="1" applyBorder="1" applyAlignment="1">
      <alignment horizontal="center" vertical="center" wrapText="1"/>
    </xf>
    <xf numFmtId="0" fontId="3" fillId="0" borderId="57" xfId="41" applyFont="1" applyBorder="1" applyAlignment="1">
      <alignment horizontal="center" vertical="center" wrapText="1"/>
    </xf>
    <xf numFmtId="0" fontId="3" fillId="0" borderId="58" xfId="41" applyFont="1" applyBorder="1" applyAlignment="1">
      <alignment horizontal="center" vertical="center" wrapText="1"/>
    </xf>
    <xf numFmtId="0" fontId="3" fillId="0" borderId="59" xfId="41" applyFont="1" applyBorder="1" applyAlignment="1">
      <alignment horizontal="center" vertical="center" wrapText="1"/>
    </xf>
    <xf numFmtId="0" fontId="3" fillId="0" borderId="60" xfId="4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1" fillId="0" borderId="39" xfId="41" applyFont="1" applyFill="1" applyBorder="1" applyAlignment="1">
      <alignment horizontal="left" vertical="center" wrapText="1"/>
    </xf>
    <xf numFmtId="0" fontId="1" fillId="0" borderId="40" xfId="41" applyFont="1" applyFill="1" applyBorder="1" applyAlignment="1">
      <alignment horizontal="left" vertical="center" wrapText="1"/>
    </xf>
    <xf numFmtId="0" fontId="1" fillId="0" borderId="44" xfId="41" applyFont="1" applyFill="1" applyBorder="1" applyAlignment="1">
      <alignment horizontal="center" vertical="center" wrapText="1"/>
    </xf>
    <xf numFmtId="0" fontId="1" fillId="0" borderId="50" xfId="41" applyFont="1" applyFill="1" applyBorder="1" applyAlignment="1">
      <alignment horizontal="center" vertical="center" wrapText="1"/>
    </xf>
    <xf numFmtId="0" fontId="1" fillId="0" borderId="41" xfId="4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1" fillId="0" borderId="34" xfId="41" applyFont="1" applyFill="1" applyBorder="1" applyAlignment="1">
      <alignment horizontal="left" vertical="center" wrapText="1"/>
    </xf>
    <xf numFmtId="0" fontId="1" fillId="0" borderId="35" xfId="41" applyFont="1" applyFill="1" applyBorder="1" applyAlignment="1">
      <alignment horizontal="left" vertical="center" wrapText="1"/>
    </xf>
    <xf numFmtId="0" fontId="1" fillId="0" borderId="35" xfId="41" applyFont="1" applyFill="1" applyBorder="1"/>
    <xf numFmtId="0" fontId="1" fillId="0" borderId="45" xfId="41" applyFont="1" applyFill="1" applyBorder="1"/>
    <xf numFmtId="0" fontId="1" fillId="0" borderId="51" xfId="41" applyFont="1" applyFill="1" applyBorder="1"/>
    <xf numFmtId="0" fontId="1" fillId="0" borderId="36" xfId="41" applyFont="1" applyFill="1" applyBorder="1"/>
    <xf numFmtId="49" fontId="2" fillId="0" borderId="1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 wrapText="1"/>
    </xf>
    <xf numFmtId="0" fontId="1" fillId="0" borderId="24" xfId="41" applyFont="1" applyFill="1" applyBorder="1" applyAlignment="1">
      <alignment horizontal="left" vertical="center" wrapText="1"/>
    </xf>
    <xf numFmtId="0" fontId="1" fillId="0" borderId="10" xfId="41" applyFont="1" applyFill="1" applyBorder="1" applyAlignment="1">
      <alignment horizontal="left" vertical="center" wrapText="1"/>
    </xf>
    <xf numFmtId="0" fontId="1" fillId="0" borderId="10" xfId="41" applyFont="1" applyFill="1" applyBorder="1"/>
    <xf numFmtId="0" fontId="1" fillId="0" borderId="46" xfId="41" applyFont="1" applyFill="1" applyBorder="1"/>
    <xf numFmtId="0" fontId="1" fillId="0" borderId="52" xfId="41" applyFont="1" applyFill="1" applyBorder="1"/>
    <xf numFmtId="0" fontId="1" fillId="0" borderId="13" xfId="41" applyFont="1" applyFill="1" applyBorder="1"/>
    <xf numFmtId="0" fontId="2" fillId="0" borderId="27" xfId="0" applyFont="1" applyBorder="1" applyAlignment="1">
      <alignment vertical="center"/>
    </xf>
    <xf numFmtId="0" fontId="1" fillId="0" borderId="24" xfId="41" applyFont="1" applyFill="1" applyBorder="1" applyAlignment="1">
      <alignment horizontal="right" vertical="center" wrapText="1"/>
    </xf>
    <xf numFmtId="0" fontId="2" fillId="0" borderId="27" xfId="0" applyFont="1" applyBorder="1" applyAlignment="1">
      <alignment horizontal="right" vertical="center"/>
    </xf>
    <xf numFmtId="0" fontId="1" fillId="0" borderId="46" xfId="41" applyFont="1" applyFill="1" applyBorder="1" applyAlignment="1">
      <alignment horizontal="left" vertical="center" wrapText="1"/>
    </xf>
    <xf numFmtId="0" fontId="1" fillId="0" borderId="24" xfId="41" applyFont="1" applyFill="1" applyBorder="1" applyAlignment="1">
      <alignment horizontal="left" vertical="center" wrapText="1" indent="1"/>
    </xf>
    <xf numFmtId="0" fontId="1" fillId="0" borderId="10" xfId="41" applyFont="1" applyFill="1" applyBorder="1" applyAlignment="1">
      <alignment horizontal="left" vertical="center" wrapText="1" indent="1"/>
    </xf>
    <xf numFmtId="49" fontId="2" fillId="0" borderId="22" xfId="0" applyNumberFormat="1" applyFont="1" applyBorder="1" applyAlignment="1">
      <alignment horizontal="center" vertical="center"/>
    </xf>
    <xf numFmtId="0" fontId="1" fillId="0" borderId="42" xfId="41" applyFont="1" applyFill="1" applyBorder="1" applyAlignment="1">
      <alignment horizontal="left" vertical="center" wrapText="1"/>
    </xf>
    <xf numFmtId="0" fontId="1" fillId="0" borderId="18" xfId="41" applyFont="1" applyFill="1" applyBorder="1" applyAlignment="1">
      <alignment horizontal="left" vertical="center" wrapText="1"/>
    </xf>
    <xf numFmtId="0" fontId="1" fillId="0" borderId="18" xfId="41" applyFont="1" applyFill="1" applyBorder="1"/>
    <xf numFmtId="0" fontId="1" fillId="0" borderId="43" xfId="41" applyFont="1" applyFill="1" applyBorder="1"/>
    <xf numFmtId="0" fontId="1" fillId="0" borderId="49" xfId="41" applyFont="1" applyFill="1" applyBorder="1"/>
    <xf numFmtId="0" fontId="1" fillId="0" borderId="19" xfId="41" applyFont="1" applyFill="1" applyBorder="1"/>
    <xf numFmtId="0" fontId="1" fillId="0" borderId="44" xfId="41" applyFont="1" applyFill="1" applyBorder="1"/>
    <xf numFmtId="0" fontId="1" fillId="0" borderId="50" xfId="41" applyFont="1" applyFill="1" applyBorder="1"/>
    <xf numFmtId="0" fontId="1" fillId="0" borderId="41" xfId="41" applyFont="1" applyFill="1" applyBorder="1"/>
    <xf numFmtId="0" fontId="2" fillId="0" borderId="27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49" fontId="2" fillId="0" borderId="21" xfId="41" applyNumberFormat="1" applyFont="1" applyFill="1" applyBorder="1" applyAlignment="1">
      <alignment horizontal="center" vertical="center"/>
    </xf>
    <xf numFmtId="0" fontId="34" fillId="0" borderId="29" xfId="41" applyFont="1" applyFill="1" applyBorder="1" applyAlignment="1">
      <alignment horizontal="left" vertical="center" wrapText="1"/>
    </xf>
    <xf numFmtId="0" fontId="35" fillId="0" borderId="26" xfId="41" applyFont="1" applyFill="1" applyBorder="1" applyAlignment="1">
      <alignment horizontal="left" vertical="center" wrapText="1"/>
    </xf>
    <xf numFmtId="0" fontId="1" fillId="0" borderId="12" xfId="41" applyFont="1" applyFill="1" applyBorder="1" applyAlignment="1">
      <alignment horizontal="left" vertical="center" wrapText="1"/>
    </xf>
    <xf numFmtId="0" fontId="1" fillId="0" borderId="48" xfId="41" applyFont="1" applyFill="1" applyBorder="1"/>
    <xf numFmtId="0" fontId="1" fillId="0" borderId="54" xfId="41" applyFont="1" applyFill="1" applyBorder="1"/>
    <xf numFmtId="0" fontId="1" fillId="0" borderId="17" xfId="41" applyFont="1" applyFill="1" applyBorder="1"/>
    <xf numFmtId="49" fontId="2" fillId="0" borderId="11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24" xfId="41" applyFont="1" applyFill="1" applyBorder="1" applyAlignment="1">
      <alignment horizontal="left" vertical="center" wrapText="1" indent="3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49" fontId="2" fillId="0" borderId="22" xfId="41" applyNumberFormat="1" applyFont="1" applyFill="1" applyBorder="1" applyAlignment="1">
      <alignment horizontal="center" vertical="center"/>
    </xf>
    <xf numFmtId="0" fontId="2" fillId="0" borderId="30" xfId="41" applyFont="1" applyFill="1" applyBorder="1" applyAlignment="1">
      <alignment horizontal="left" vertical="center" wrapText="1" indent="3"/>
    </xf>
    <xf numFmtId="0" fontId="1" fillId="0" borderId="42" xfId="41" applyFont="1" applyFill="1" applyBorder="1" applyAlignment="1">
      <alignment horizontal="left" vertical="center" wrapText="1" indent="3"/>
    </xf>
    <xf numFmtId="49" fontId="2" fillId="25" borderId="22" xfId="41" applyNumberFormat="1" applyFont="1" applyFill="1" applyBorder="1" applyAlignment="1">
      <alignment horizontal="center" vertical="center"/>
    </xf>
    <xf numFmtId="0" fontId="2" fillId="25" borderId="30" xfId="41" applyFont="1" applyFill="1" applyBorder="1" applyAlignment="1">
      <alignment horizontal="left" vertical="center" wrapText="1" indent="3"/>
    </xf>
    <xf numFmtId="0" fontId="1" fillId="25" borderId="42" xfId="41" applyFont="1" applyFill="1" applyBorder="1" applyAlignment="1">
      <alignment horizontal="left" vertical="center" wrapText="1" indent="3"/>
    </xf>
    <xf numFmtId="0" fontId="1" fillId="25" borderId="18" xfId="41" applyFont="1" applyFill="1" applyBorder="1" applyAlignment="1">
      <alignment horizontal="left" vertical="center" wrapText="1"/>
    </xf>
    <xf numFmtId="0" fontId="1" fillId="25" borderId="43" xfId="41" applyFont="1" applyFill="1" applyBorder="1"/>
    <xf numFmtId="0" fontId="1" fillId="25" borderId="49" xfId="41" applyFont="1" applyFill="1" applyBorder="1"/>
    <xf numFmtId="0" fontId="1" fillId="25" borderId="19" xfId="41" applyFont="1" applyFill="1" applyBorder="1"/>
    <xf numFmtId="49" fontId="2" fillId="25" borderId="20" xfId="41" applyNumberFormat="1" applyFont="1" applyFill="1" applyBorder="1" applyAlignment="1">
      <alignment horizontal="center" vertical="center"/>
    </xf>
    <xf numFmtId="0" fontId="2" fillId="25" borderId="28" xfId="41" applyFont="1" applyFill="1" applyBorder="1" applyAlignment="1">
      <alignment horizontal="left" vertical="center" wrapText="1" indent="3"/>
    </xf>
    <xf numFmtId="0" fontId="1" fillId="25" borderId="25" xfId="41" applyFont="1" applyFill="1" applyBorder="1" applyAlignment="1">
      <alignment horizontal="left" vertical="center" wrapText="1" indent="3"/>
    </xf>
    <xf numFmtId="0" fontId="1" fillId="25" borderId="15" xfId="41" applyFont="1" applyFill="1" applyBorder="1" applyAlignment="1">
      <alignment horizontal="left" vertical="center" wrapText="1"/>
    </xf>
    <xf numFmtId="0" fontId="1" fillId="25" borderId="47" xfId="41" applyFont="1" applyFill="1" applyBorder="1"/>
    <xf numFmtId="0" fontId="1" fillId="25" borderId="53" xfId="41" applyFont="1" applyFill="1" applyBorder="1"/>
    <xf numFmtId="0" fontId="1" fillId="25" borderId="16" xfId="41" applyFont="1" applyFill="1" applyBorder="1"/>
    <xf numFmtId="0" fontId="4" fillId="0" borderId="0" xfId="41" applyFont="1" applyFill="1" applyAlignment="1">
      <alignment wrapText="1"/>
    </xf>
    <xf numFmtId="0" fontId="4" fillId="0" borderId="0" xfId="41" applyFont="1" applyAlignment="1">
      <alignment wrapText="1"/>
    </xf>
    <xf numFmtId="0" fontId="1" fillId="0" borderId="0" xfId="41" applyFont="1" applyFill="1" applyBorder="1" applyAlignment="1">
      <alignment horizontal="center" vertical="center" wrapText="1"/>
    </xf>
    <xf numFmtId="0" fontId="1" fillId="0" borderId="0" xfId="41" applyFont="1" applyBorder="1" applyAlignment="1">
      <alignment horizontal="center"/>
    </xf>
    <xf numFmtId="0" fontId="31" fillId="0" borderId="42" xfId="0" applyFont="1" applyBorder="1" applyAlignment="1">
      <alignment horizontal="center" vertical="center"/>
    </xf>
    <xf numFmtId="0" fontId="1" fillId="0" borderId="43" xfId="41" applyFont="1" applyFill="1" applyBorder="1" applyAlignment="1">
      <alignment vertical="center"/>
    </xf>
    <xf numFmtId="0" fontId="1" fillId="0" borderId="49" xfId="41" applyFont="1" applyFill="1" applyBorder="1" applyAlignment="1">
      <alignment vertical="center"/>
    </xf>
    <xf numFmtId="164" fontId="3" fillId="24" borderId="45" xfId="41" applyNumberFormat="1" applyFont="1" applyFill="1" applyBorder="1" applyAlignment="1">
      <alignment horizontal="justify" vertical="center" wrapText="1"/>
    </xf>
    <xf numFmtId="164" fontId="1" fillId="24" borderId="46" xfId="41" applyNumberFormat="1" applyFont="1" applyFill="1" applyBorder="1" applyAlignment="1">
      <alignment horizontal="justify" vertical="center" wrapText="1"/>
    </xf>
    <xf numFmtId="164" fontId="3" fillId="24" borderId="46" xfId="41" applyNumberFormat="1" applyFont="1" applyFill="1" applyBorder="1" applyAlignment="1">
      <alignment horizontal="justify" vertical="center" wrapText="1"/>
    </xf>
    <xf numFmtId="164" fontId="1" fillId="24" borderId="46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horizontal="right" vertical="center"/>
    </xf>
    <xf numFmtId="164" fontId="3" fillId="0" borderId="46" xfId="41" applyNumberFormat="1" applyFont="1" applyFill="1" applyBorder="1" applyAlignment="1">
      <alignment horizontal="right" vertical="center"/>
    </xf>
    <xf numFmtId="164" fontId="3" fillId="24" borderId="47" xfId="41" applyNumberFormat="1" applyFont="1" applyFill="1" applyBorder="1" applyAlignment="1">
      <alignment horizontal="right" vertical="center"/>
    </xf>
    <xf numFmtId="164" fontId="3" fillId="24" borderId="48" xfId="41" applyNumberFormat="1" applyFont="1" applyFill="1" applyBorder="1" applyAlignment="1">
      <alignment horizontal="right" vertical="center"/>
    </xf>
    <xf numFmtId="164" fontId="3" fillId="24" borderId="46" xfId="41" applyNumberFormat="1" applyFont="1" applyFill="1" applyBorder="1" applyAlignment="1">
      <alignment vertical="center"/>
    </xf>
    <xf numFmtId="164" fontId="1" fillId="24" borderId="46" xfId="41" applyNumberFormat="1" applyFont="1" applyFill="1" applyBorder="1" applyAlignment="1">
      <alignment vertical="center"/>
    </xf>
    <xf numFmtId="164" fontId="3" fillId="24" borderId="43" xfId="41" applyNumberFormat="1" applyFont="1" applyFill="1" applyBorder="1" applyAlignment="1">
      <alignment vertical="center"/>
    </xf>
    <xf numFmtId="0" fontId="8" fillId="24" borderId="39" xfId="41" applyFont="1" applyFill="1" applyBorder="1" applyAlignment="1">
      <alignment horizontal="center" vertical="center"/>
    </xf>
    <xf numFmtId="164" fontId="3" fillId="24" borderId="34" xfId="41" applyNumberFormat="1" applyFont="1" applyFill="1" applyBorder="1" applyAlignment="1">
      <alignment horizontal="justify" vertical="center" wrapText="1"/>
    </xf>
    <xf numFmtId="164" fontId="1" fillId="24" borderId="24" xfId="41" applyNumberFormat="1" applyFont="1" applyFill="1" applyBorder="1" applyAlignment="1">
      <alignment horizontal="right" vertical="center"/>
    </xf>
    <xf numFmtId="164" fontId="1" fillId="24" borderId="24" xfId="41" applyNumberFormat="1" applyFont="1" applyFill="1" applyBorder="1" applyAlignment="1">
      <alignment horizontal="justify" vertical="center" wrapText="1"/>
    </xf>
    <xf numFmtId="164" fontId="3" fillId="24" borderId="24" xfId="41" applyNumberFormat="1" applyFont="1" applyFill="1" applyBorder="1" applyAlignment="1">
      <alignment horizontal="justify" vertical="center" wrapText="1"/>
    </xf>
    <xf numFmtId="164" fontId="3" fillId="24" borderId="24" xfId="41" applyNumberFormat="1" applyFont="1" applyFill="1" applyBorder="1" applyAlignment="1">
      <alignment horizontal="right" vertical="center"/>
    </xf>
    <xf numFmtId="164" fontId="3" fillId="0" borderId="24" xfId="41" applyNumberFormat="1" applyFont="1" applyFill="1" applyBorder="1" applyAlignment="1">
      <alignment horizontal="right" vertical="center"/>
    </xf>
    <xf numFmtId="164" fontId="3" fillId="24" borderId="25" xfId="41" applyNumberFormat="1" applyFont="1" applyFill="1" applyBorder="1" applyAlignment="1">
      <alignment horizontal="right" vertical="center"/>
    </xf>
    <xf numFmtId="164" fontId="3" fillId="24" borderId="26" xfId="41" applyNumberFormat="1" applyFont="1" applyFill="1" applyBorder="1" applyAlignment="1">
      <alignment horizontal="right" vertical="center"/>
    </xf>
    <xf numFmtId="164" fontId="3" fillId="24" borderId="42" xfId="41" applyNumberFormat="1" applyFont="1" applyFill="1" applyBorder="1" applyAlignment="1">
      <alignment horizontal="right" vertical="center"/>
    </xf>
    <xf numFmtId="164" fontId="1" fillId="24" borderId="39" xfId="41" applyNumberFormat="1" applyFont="1" applyFill="1" applyBorder="1" applyAlignment="1">
      <alignment horizontal="right" vertical="center"/>
    </xf>
    <xf numFmtId="164" fontId="3" fillId="24" borderId="34" xfId="41" applyNumberFormat="1" applyFont="1" applyFill="1" applyBorder="1" applyAlignment="1">
      <alignment vertical="center"/>
    </xf>
    <xf numFmtId="164" fontId="1" fillId="24" borderId="24" xfId="41" applyNumberFormat="1" applyFont="1" applyFill="1" applyBorder="1" applyAlignment="1">
      <alignment vertical="center"/>
    </xf>
    <xf numFmtId="164" fontId="3" fillId="24" borderId="24" xfId="41" applyNumberFormat="1" applyFont="1" applyFill="1" applyBorder="1" applyAlignment="1">
      <alignment vertical="center"/>
    </xf>
    <xf numFmtId="164" fontId="3" fillId="24" borderId="42" xfId="41" applyNumberFormat="1" applyFont="1" applyFill="1" applyBorder="1" applyAlignment="1">
      <alignment vertical="center"/>
    </xf>
    <xf numFmtId="164" fontId="1" fillId="24" borderId="39" xfId="41" applyNumberFormat="1" applyFont="1" applyFill="1" applyBorder="1" applyAlignment="1">
      <alignment vertical="center"/>
    </xf>
    <xf numFmtId="164" fontId="1" fillId="24" borderId="34" xfId="41" applyNumberFormat="1" applyFont="1" applyFill="1" applyBorder="1" applyAlignment="1">
      <alignment vertical="center"/>
    </xf>
    <xf numFmtId="164" fontId="1" fillId="24" borderId="42" xfId="41" applyNumberFormat="1" applyFont="1" applyFill="1" applyBorder="1" applyAlignment="1">
      <alignment vertical="center"/>
    </xf>
    <xf numFmtId="0" fontId="1" fillId="0" borderId="24" xfId="41" applyFont="1" applyFill="1" applyBorder="1"/>
    <xf numFmtId="4" fontId="31" fillId="0" borderId="52" xfId="66" applyNumberFormat="1" applyFont="1" applyFill="1" applyBorder="1" applyAlignment="1" applyProtection="1">
      <alignment horizontal="center" vertical="center"/>
    </xf>
    <xf numFmtId="4" fontId="30" fillId="0" borderId="52" xfId="41" applyNumberFormat="1" applyFont="1" applyFill="1" applyBorder="1" applyAlignment="1">
      <alignment horizontal="center" vertical="center"/>
    </xf>
    <xf numFmtId="4" fontId="31" fillId="0" borderId="52" xfId="41" applyNumberFormat="1" applyFont="1" applyFill="1" applyBorder="1" applyAlignment="1">
      <alignment horizontal="center" vertical="center"/>
    </xf>
    <xf numFmtId="164" fontId="31" fillId="24" borderId="10" xfId="41" applyNumberFormat="1" applyFont="1" applyFill="1" applyBorder="1" applyAlignment="1">
      <alignment vertical="center"/>
    </xf>
    <xf numFmtId="164" fontId="31" fillId="24" borderId="46" xfId="41" applyNumberFormat="1" applyFont="1" applyFill="1" applyBorder="1" applyAlignment="1">
      <alignment vertical="center"/>
    </xf>
    <xf numFmtId="164" fontId="31" fillId="24" borderId="18" xfId="41" applyNumberFormat="1" applyFont="1" applyFill="1" applyBorder="1" applyAlignment="1">
      <alignment vertical="center"/>
    </xf>
    <xf numFmtId="164" fontId="31" fillId="24" borderId="43" xfId="41" applyNumberFormat="1" applyFont="1" applyFill="1" applyBorder="1" applyAlignment="1">
      <alignment vertical="center"/>
    </xf>
    <xf numFmtId="0" fontId="31" fillId="0" borderId="24" xfId="41" applyFont="1" applyFill="1" applyBorder="1" applyAlignment="1">
      <alignment horizontal="center" vertical="center" wrapText="1"/>
    </xf>
    <xf numFmtId="0" fontId="31" fillId="0" borderId="10" xfId="41" applyFont="1" applyFill="1" applyBorder="1"/>
    <xf numFmtId="0" fontId="31" fillId="0" borderId="46" xfId="41" applyFont="1" applyFill="1" applyBorder="1"/>
    <xf numFmtId="0" fontId="31" fillId="0" borderId="0" xfId="41" applyFont="1" applyFill="1" applyAlignment="1">
      <alignment horizontal="left" vertical="center"/>
    </xf>
    <xf numFmtId="49" fontId="30" fillId="0" borderId="11" xfId="0" applyNumberFormat="1" applyFont="1" applyFill="1" applyBorder="1" applyAlignment="1">
      <alignment horizontal="center" vertical="center"/>
    </xf>
    <xf numFmtId="0" fontId="30" fillId="0" borderId="27" xfId="0" applyFont="1" applyFill="1" applyBorder="1" applyAlignment="1">
      <alignment vertical="center" wrapText="1"/>
    </xf>
    <xf numFmtId="0" fontId="30" fillId="0" borderId="27" xfId="0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vertical="center" wrapText="1"/>
    </xf>
    <xf numFmtId="0" fontId="31" fillId="0" borderId="27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8" xfId="0" applyFont="1" applyBorder="1" applyAlignment="1">
      <alignment vertical="center" wrapText="1"/>
    </xf>
    <xf numFmtId="0" fontId="30" fillId="0" borderId="28" xfId="0" applyFont="1" applyBorder="1" applyAlignment="1">
      <alignment horizontal="center" vertical="center"/>
    </xf>
    <xf numFmtId="4" fontId="30" fillId="0" borderId="51" xfId="0" applyNumberFormat="1" applyFont="1" applyBorder="1" applyAlignment="1">
      <alignment horizontal="center" vertical="center"/>
    </xf>
    <xf numFmtId="4" fontId="31" fillId="0" borderId="52" xfId="0" applyNumberFormat="1" applyFont="1" applyBorder="1" applyAlignment="1">
      <alignment horizontal="center" vertical="center"/>
    </xf>
    <xf numFmtId="4" fontId="30" fillId="0" borderId="52" xfId="0" applyNumberFormat="1" applyFont="1" applyBorder="1" applyAlignment="1">
      <alignment horizontal="center" vertical="center"/>
    </xf>
    <xf numFmtId="4" fontId="30" fillId="24" borderId="54" xfId="41" applyNumberFormat="1" applyFont="1" applyFill="1" applyBorder="1" applyAlignment="1">
      <alignment horizontal="center" vertical="center"/>
    </xf>
    <xf numFmtId="4" fontId="31" fillId="24" borderId="52" xfId="41" applyNumberFormat="1" applyFont="1" applyFill="1" applyBorder="1" applyAlignment="1">
      <alignment horizontal="center" vertical="center"/>
    </xf>
    <xf numFmtId="4" fontId="30" fillId="24" borderId="52" xfId="41" applyNumberFormat="1" applyFont="1" applyFill="1" applyBorder="1" applyAlignment="1">
      <alignment horizontal="center" vertical="center"/>
    </xf>
    <xf numFmtId="4" fontId="30" fillId="24" borderId="49" xfId="41" applyNumberFormat="1" applyFont="1" applyFill="1" applyBorder="1" applyAlignment="1">
      <alignment horizontal="center" vertical="center"/>
    </xf>
    <xf numFmtId="4" fontId="31" fillId="24" borderId="50" xfId="41" applyNumberFormat="1" applyFont="1" applyFill="1" applyBorder="1" applyAlignment="1">
      <alignment horizontal="center" vertical="center"/>
    </xf>
    <xf numFmtId="4" fontId="30" fillId="0" borderId="54" xfId="0" applyNumberFormat="1" applyFont="1" applyBorder="1" applyAlignment="1">
      <alignment horizontal="center" vertical="center"/>
    </xf>
    <xf numFmtId="4" fontId="31" fillId="24" borderId="49" xfId="41" applyNumberFormat="1" applyFont="1" applyFill="1" applyBorder="1" applyAlignment="1">
      <alignment horizontal="center" vertical="center"/>
    </xf>
    <xf numFmtId="4" fontId="30" fillId="24" borderId="53" xfId="41" applyNumberFormat="1" applyFont="1" applyFill="1" applyBorder="1" applyAlignment="1">
      <alignment horizontal="center" vertical="center"/>
    </xf>
    <xf numFmtId="4" fontId="31" fillId="24" borderId="51" xfId="41" applyNumberFormat="1" applyFont="1" applyFill="1" applyBorder="1" applyAlignment="1">
      <alignment horizontal="center" vertical="center"/>
    </xf>
    <xf numFmtId="168" fontId="45" fillId="0" borderId="0" xfId="41" applyNumberFormat="1" applyFont="1" applyFill="1" applyAlignment="1">
      <alignment horizontal="center" vertical="center" wrapText="1"/>
    </xf>
    <xf numFmtId="4" fontId="46" fillId="0" borderId="13" xfId="41" applyNumberFormat="1" applyFont="1" applyFill="1" applyBorder="1" applyAlignment="1">
      <alignment horizontal="center" vertical="center"/>
    </xf>
    <xf numFmtId="0" fontId="47" fillId="0" borderId="0" xfId="41" applyFont="1" applyFill="1" applyAlignment="1">
      <alignment vertical="center"/>
    </xf>
    <xf numFmtId="4" fontId="31" fillId="0" borderId="62" xfId="0" applyNumberFormat="1" applyFont="1" applyFill="1" applyBorder="1" applyAlignment="1">
      <alignment horizontal="center" vertical="center"/>
    </xf>
    <xf numFmtId="4" fontId="30" fillId="0" borderId="62" xfId="0" applyNumberFormat="1" applyFont="1" applyFill="1" applyBorder="1" applyAlignment="1">
      <alignment horizontal="center" vertical="center"/>
    </xf>
    <xf numFmtId="3" fontId="30" fillId="24" borderId="53" xfId="41" applyNumberFormat="1" applyFont="1" applyFill="1" applyBorder="1" applyAlignment="1">
      <alignment horizontal="center" vertical="center"/>
    </xf>
    <xf numFmtId="0" fontId="8" fillId="24" borderId="41" xfId="41" applyFont="1" applyFill="1" applyBorder="1" applyAlignment="1">
      <alignment horizontal="center" vertical="center"/>
    </xf>
    <xf numFmtId="168" fontId="48" fillId="0" borderId="0" xfId="41" applyNumberFormat="1" applyFont="1" applyFill="1" applyAlignment="1">
      <alignment horizontal="center" vertical="center" wrapText="1"/>
    </xf>
    <xf numFmtId="0" fontId="49" fillId="0" borderId="0" xfId="41" applyFont="1" applyFill="1"/>
    <xf numFmtId="0" fontId="49" fillId="0" borderId="0" xfId="41" applyFont="1" applyFill="1" applyAlignment="1">
      <alignment vertical="center"/>
    </xf>
    <xf numFmtId="168" fontId="49" fillId="0" borderId="0" xfId="41" applyNumberFormat="1" applyFont="1" applyFill="1" applyAlignment="1">
      <alignment horizontal="center" vertical="center" wrapText="1"/>
    </xf>
    <xf numFmtId="0" fontId="50" fillId="0" borderId="0" xfId="41" applyFont="1" applyFill="1" applyAlignment="1">
      <alignment vertical="center"/>
    </xf>
    <xf numFmtId="0" fontId="49" fillId="0" borderId="0" xfId="41" applyFont="1" applyFill="1" applyAlignment="1">
      <alignment horizontal="center" vertical="center"/>
    </xf>
    <xf numFmtId="168" fontId="51" fillId="0" borderId="0" xfId="41" applyNumberFormat="1" applyFont="1" applyFill="1" applyAlignment="1">
      <alignment horizontal="center" vertical="center" wrapText="1"/>
    </xf>
    <xf numFmtId="0" fontId="52" fillId="0" borderId="0" xfId="41" applyFont="1" applyFill="1"/>
    <xf numFmtId="0" fontId="52" fillId="0" borderId="0" xfId="41" applyFont="1" applyFill="1" applyAlignment="1">
      <alignment vertical="center"/>
    </xf>
    <xf numFmtId="0" fontId="53" fillId="0" borderId="0" xfId="41" applyFont="1" applyFill="1" applyAlignment="1">
      <alignment vertical="center"/>
    </xf>
    <xf numFmtId="168" fontId="52" fillId="0" borderId="0" xfId="41" applyNumberFormat="1" applyFont="1" applyFill="1" applyAlignment="1">
      <alignment horizontal="center" vertical="center" wrapText="1"/>
    </xf>
    <xf numFmtId="0" fontId="52" fillId="0" borderId="0" xfId="41" applyFont="1" applyFill="1" applyAlignment="1">
      <alignment horizontal="center" vertical="center"/>
    </xf>
    <xf numFmtId="4" fontId="31" fillId="0" borderId="13" xfId="66" applyNumberFormat="1" applyFont="1" applyFill="1" applyBorder="1" applyAlignment="1" applyProtection="1">
      <alignment horizontal="center" vertical="center"/>
    </xf>
    <xf numFmtId="168" fontId="54" fillId="0" borderId="0" xfId="41" applyNumberFormat="1" applyFont="1" applyFill="1" applyAlignment="1">
      <alignment horizontal="center" vertical="center" wrapText="1"/>
    </xf>
    <xf numFmtId="0" fontId="55" fillId="0" borderId="27" xfId="0" applyFont="1" applyBorder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4" fontId="49" fillId="0" borderId="0" xfId="41" applyNumberFormat="1" applyFont="1" applyFill="1" applyAlignment="1">
      <alignment horizontal="center" vertical="center" wrapText="1"/>
    </xf>
    <xf numFmtId="4" fontId="45" fillId="0" borderId="0" xfId="41" applyNumberFormat="1" applyFont="1" applyFill="1" applyAlignment="1">
      <alignment horizontal="center" vertical="center" wrapText="1"/>
    </xf>
    <xf numFmtId="0" fontId="3" fillId="0" borderId="26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43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1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4" fontId="31" fillId="0" borderId="13" xfId="41" applyNumberFormat="1" applyFont="1" applyFill="1" applyBorder="1" applyAlignment="1">
      <alignment horizontal="center" vertical="center"/>
    </xf>
    <xf numFmtId="3" fontId="1" fillId="0" borderId="0" xfId="41" applyNumberFormat="1" applyFont="1" applyFill="1"/>
    <xf numFmtId="4" fontId="48" fillId="0" borderId="0" xfId="41" applyNumberFormat="1" applyFont="1" applyFill="1" applyAlignment="1">
      <alignment horizontal="center" vertical="center" wrapText="1"/>
    </xf>
    <xf numFmtId="0" fontId="59" fillId="0" borderId="0" xfId="41" applyFont="1" applyFill="1" applyAlignment="1">
      <alignment horizontal="left" vertical="center"/>
    </xf>
    <xf numFmtId="0" fontId="3" fillId="27" borderId="18" xfId="41" applyFont="1" applyFill="1" applyBorder="1" applyAlignment="1">
      <alignment horizontal="center" vertical="center" wrapText="1"/>
    </xf>
    <xf numFmtId="4" fontId="30" fillId="0" borderId="35" xfId="0" applyNumberFormat="1" applyFont="1" applyBorder="1" applyAlignment="1">
      <alignment horizontal="center" vertical="center"/>
    </xf>
    <xf numFmtId="4" fontId="31" fillId="0" borderId="1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4" fontId="56" fillId="0" borderId="10" xfId="0" applyNumberFormat="1" applyFont="1" applyBorder="1" applyAlignment="1">
      <alignment horizontal="center" vertical="center"/>
    </xf>
    <xf numFmtId="4" fontId="55" fillId="0" borderId="10" xfId="0" applyNumberFormat="1" applyFont="1" applyBorder="1" applyAlignment="1">
      <alignment horizontal="center" vertical="center"/>
    </xf>
    <xf numFmtId="4" fontId="60" fillId="0" borderId="10" xfId="66" applyNumberFormat="1" applyFont="1" applyFill="1" applyBorder="1" applyAlignment="1" applyProtection="1">
      <alignment horizontal="center" vertical="center"/>
    </xf>
    <xf numFmtId="4" fontId="31" fillId="0" borderId="10" xfId="66" applyNumberFormat="1" applyFont="1" applyFill="1" applyBorder="1" applyAlignment="1" applyProtection="1">
      <alignment horizontal="center" vertical="center"/>
    </xf>
    <xf numFmtId="4" fontId="30" fillId="24" borderId="12" xfId="41" applyNumberFormat="1" applyFont="1" applyFill="1" applyBorder="1" applyAlignment="1">
      <alignment horizontal="center" vertical="center"/>
    </xf>
    <xf numFmtId="4" fontId="31" fillId="24" borderId="10" xfId="41" applyNumberFormat="1" applyFont="1" applyFill="1" applyBorder="1" applyAlignment="1">
      <alignment horizontal="center" vertical="center"/>
    </xf>
    <xf numFmtId="4" fontId="56" fillId="24" borderId="10" xfId="41" applyNumberFormat="1" applyFont="1" applyFill="1" applyBorder="1" applyAlignment="1">
      <alignment horizontal="center" vertical="center"/>
    </xf>
    <xf numFmtId="4" fontId="30" fillId="24" borderId="10" xfId="41" applyNumberFormat="1" applyFont="1" applyFill="1" applyBorder="1" applyAlignment="1">
      <alignment horizontal="center" vertical="center"/>
    </xf>
    <xf numFmtId="4" fontId="30" fillId="24" borderId="18" xfId="41" applyNumberFormat="1" applyFont="1" applyFill="1" applyBorder="1" applyAlignment="1">
      <alignment horizontal="center" vertical="center"/>
    </xf>
    <xf numFmtId="4" fontId="31" fillId="24" borderId="40" xfId="41" applyNumberFormat="1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/>
    </xf>
    <xf numFmtId="4" fontId="30" fillId="0" borderId="10" xfId="41" applyNumberFormat="1" applyFont="1" applyFill="1" applyBorder="1" applyAlignment="1">
      <alignment horizontal="center" vertical="center"/>
    </xf>
    <xf numFmtId="4" fontId="31" fillId="0" borderId="10" xfId="41" applyNumberFormat="1" applyFont="1" applyFill="1" applyBorder="1" applyAlignment="1">
      <alignment horizontal="center" vertical="center"/>
    </xf>
    <xf numFmtId="4" fontId="31" fillId="24" borderId="18" xfId="41" applyNumberFormat="1" applyFont="1" applyFill="1" applyBorder="1" applyAlignment="1">
      <alignment horizontal="center" vertical="center"/>
    </xf>
    <xf numFmtId="4" fontId="30" fillId="24" borderId="15" xfId="41" applyNumberFormat="1" applyFont="1" applyFill="1" applyBorder="1" applyAlignment="1">
      <alignment horizontal="center" vertical="center"/>
    </xf>
    <xf numFmtId="4" fontId="31" fillId="24" borderId="35" xfId="41" applyNumberFormat="1" applyFont="1" applyFill="1" applyBorder="1" applyAlignment="1">
      <alignment horizontal="center" vertical="center"/>
    </xf>
    <xf numFmtId="3" fontId="30" fillId="24" borderId="15" xfId="41" applyNumberFormat="1" applyFont="1" applyFill="1" applyBorder="1" applyAlignment="1">
      <alignment horizontal="center" vertical="center"/>
    </xf>
    <xf numFmtId="0" fontId="3" fillId="0" borderId="18" xfId="41" applyFont="1" applyFill="1" applyBorder="1" applyAlignment="1">
      <alignment horizontal="center" vertical="center" wrapText="1"/>
    </xf>
    <xf numFmtId="3" fontId="58" fillId="24" borderId="49" xfId="41" applyNumberFormat="1" applyFont="1" applyFill="1" applyBorder="1" applyAlignment="1">
      <alignment horizontal="center" vertical="center"/>
    </xf>
    <xf numFmtId="3" fontId="58" fillId="24" borderId="18" xfId="41" applyNumberFormat="1" applyFont="1" applyFill="1" applyBorder="1" applyAlignment="1">
      <alignment horizontal="center" vertical="center"/>
    </xf>
    <xf numFmtId="0" fontId="1" fillId="29" borderId="18" xfId="41" applyFont="1" applyFill="1" applyBorder="1" applyAlignment="1">
      <alignment horizontal="center" vertical="center" wrapText="1"/>
    </xf>
    <xf numFmtId="0" fontId="8" fillId="29" borderId="40" xfId="41" applyFont="1" applyFill="1" applyBorder="1" applyAlignment="1">
      <alignment horizontal="center" vertical="center"/>
    </xf>
    <xf numFmtId="4" fontId="30" fillId="29" borderId="35" xfId="0" applyNumberFormat="1" applyFont="1" applyFill="1" applyBorder="1" applyAlignment="1">
      <alignment horizontal="center" vertical="center"/>
    </xf>
    <xf numFmtId="4" fontId="31" fillId="29" borderId="10" xfId="0" applyNumberFormat="1" applyFont="1" applyFill="1" applyBorder="1" applyAlignment="1">
      <alignment horizontal="center" vertical="center"/>
    </xf>
    <xf numFmtId="4" fontId="30" fillId="29" borderId="10" xfId="0" applyNumberFormat="1" applyFont="1" applyFill="1" applyBorder="1" applyAlignment="1">
      <alignment horizontal="center" vertical="center"/>
    </xf>
    <xf numFmtId="4" fontId="56" fillId="29" borderId="10" xfId="0" applyNumberFormat="1" applyFont="1" applyFill="1" applyBorder="1" applyAlignment="1">
      <alignment horizontal="center" vertical="center"/>
    </xf>
    <xf numFmtId="4" fontId="55" fillId="29" borderId="10" xfId="0" applyNumberFormat="1" applyFont="1" applyFill="1" applyBorder="1" applyAlignment="1">
      <alignment horizontal="center" vertical="center"/>
    </xf>
    <xf numFmtId="4" fontId="60" fillId="29" borderId="10" xfId="66" applyNumberFormat="1" applyFont="1" applyFill="1" applyBorder="1" applyAlignment="1" applyProtection="1">
      <alignment horizontal="center" vertical="center"/>
    </xf>
    <xf numFmtId="4" fontId="31" fillId="29" borderId="10" xfId="66" applyNumberFormat="1" applyFont="1" applyFill="1" applyBorder="1" applyAlignment="1" applyProtection="1">
      <alignment horizontal="center" vertical="center"/>
    </xf>
    <xf numFmtId="4" fontId="30" fillId="29" borderId="12" xfId="41" applyNumberFormat="1" applyFont="1" applyFill="1" applyBorder="1" applyAlignment="1">
      <alignment horizontal="center" vertical="center"/>
    </xf>
    <xf numFmtId="4" fontId="31" fillId="29" borderId="10" xfId="41" applyNumberFormat="1" applyFont="1" applyFill="1" applyBorder="1" applyAlignment="1">
      <alignment horizontal="center" vertical="center"/>
    </xf>
    <xf numFmtId="4" fontId="56" fillId="29" borderId="10" xfId="41" applyNumberFormat="1" applyFont="1" applyFill="1" applyBorder="1" applyAlignment="1">
      <alignment horizontal="center" vertical="center"/>
    </xf>
    <xf numFmtId="4" fontId="30" fillId="29" borderId="10" xfId="41" applyNumberFormat="1" applyFont="1" applyFill="1" applyBorder="1" applyAlignment="1">
      <alignment horizontal="center" vertical="center"/>
    </xf>
    <xf numFmtId="4" fontId="30" fillId="29" borderId="18" xfId="41" applyNumberFormat="1" applyFont="1" applyFill="1" applyBorder="1" applyAlignment="1">
      <alignment horizontal="center" vertical="center"/>
    </xf>
    <xf numFmtId="4" fontId="31" fillId="29" borderId="40" xfId="41" applyNumberFormat="1" applyFont="1" applyFill="1" applyBorder="1" applyAlignment="1">
      <alignment horizontal="center" vertical="center"/>
    </xf>
    <xf numFmtId="4" fontId="30" fillId="29" borderId="12" xfId="0" applyNumberFormat="1" applyFont="1" applyFill="1" applyBorder="1" applyAlignment="1">
      <alignment horizontal="center" vertical="center"/>
    </xf>
    <xf numFmtId="4" fontId="31" fillId="29" borderId="18" xfId="41" applyNumberFormat="1" applyFont="1" applyFill="1" applyBorder="1" applyAlignment="1">
      <alignment horizontal="center" vertical="center"/>
    </xf>
    <xf numFmtId="4" fontId="30" fillId="29" borderId="15" xfId="41" applyNumberFormat="1" applyFont="1" applyFill="1" applyBorder="1" applyAlignment="1">
      <alignment horizontal="center" vertical="center"/>
    </xf>
    <xf numFmtId="4" fontId="31" fillId="29" borderId="35" xfId="41" applyNumberFormat="1" applyFont="1" applyFill="1" applyBorder="1" applyAlignment="1">
      <alignment horizontal="center" vertical="center"/>
    </xf>
    <xf numFmtId="3" fontId="58" fillId="29" borderId="18" xfId="41" applyNumberFormat="1" applyFont="1" applyFill="1" applyBorder="1" applyAlignment="1">
      <alignment horizontal="center" vertical="center"/>
    </xf>
    <xf numFmtId="3" fontId="30" fillId="29" borderId="15" xfId="41" applyNumberFormat="1" applyFont="1" applyFill="1" applyBorder="1" applyAlignment="1">
      <alignment horizontal="center" vertical="center"/>
    </xf>
    <xf numFmtId="4" fontId="30" fillId="0" borderId="36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horizontal="center" vertical="center"/>
    </xf>
    <xf numFmtId="4" fontId="30" fillId="0" borderId="13" xfId="0" applyNumberFormat="1" applyFont="1" applyFill="1" applyBorder="1" applyAlignment="1">
      <alignment horizontal="center" vertical="center"/>
    </xf>
    <xf numFmtId="4" fontId="57" fillId="0" borderId="13" xfId="0" applyNumberFormat="1" applyFont="1" applyFill="1" applyBorder="1" applyAlignment="1">
      <alignment horizontal="center" vertical="center"/>
    </xf>
    <xf numFmtId="4" fontId="46" fillId="0" borderId="13" xfId="0" applyNumberFormat="1" applyFont="1" applyFill="1" applyBorder="1" applyAlignment="1">
      <alignment horizontal="center" vertical="center"/>
    </xf>
    <xf numFmtId="4" fontId="30" fillId="0" borderId="17" xfId="41" applyNumberFormat="1" applyFont="1" applyFill="1" applyBorder="1" applyAlignment="1">
      <alignment horizontal="center" vertical="center"/>
    </xf>
    <xf numFmtId="4" fontId="30" fillId="0" borderId="13" xfId="41" applyNumberFormat="1" applyFont="1" applyFill="1" applyBorder="1" applyAlignment="1">
      <alignment horizontal="center" vertical="center"/>
    </xf>
    <xf numFmtId="4" fontId="30" fillId="0" borderId="19" xfId="41" applyNumberFormat="1" applyFont="1" applyFill="1" applyBorder="1" applyAlignment="1">
      <alignment horizontal="center" vertical="center"/>
    </xf>
    <xf numFmtId="4" fontId="46" fillId="0" borderId="41" xfId="41" applyNumberFormat="1" applyFont="1" applyFill="1" applyBorder="1" applyAlignment="1">
      <alignment horizontal="center" vertical="center"/>
    </xf>
    <xf numFmtId="4" fontId="30" fillId="0" borderId="17" xfId="0" applyNumberFormat="1" applyFont="1" applyFill="1" applyBorder="1" applyAlignment="1">
      <alignment horizontal="center" vertical="center"/>
    </xf>
    <xf numFmtId="4" fontId="30" fillId="0" borderId="16" xfId="41" applyNumberFormat="1" applyFont="1" applyFill="1" applyBorder="1" applyAlignment="1">
      <alignment horizontal="center" vertical="center"/>
    </xf>
    <xf numFmtId="4" fontId="46" fillId="0" borderId="36" xfId="41" applyNumberFormat="1" applyFont="1" applyFill="1" applyBorder="1" applyAlignment="1">
      <alignment horizontal="center" vertical="center"/>
    </xf>
    <xf numFmtId="4" fontId="31" fillId="0" borderId="19" xfId="41" applyNumberFormat="1" applyFont="1" applyFill="1" applyBorder="1" applyAlignment="1">
      <alignment horizontal="center" vertical="center"/>
    </xf>
    <xf numFmtId="3" fontId="30" fillId="0" borderId="19" xfId="41" applyNumberFormat="1" applyFont="1" applyFill="1" applyBorder="1" applyAlignment="1">
      <alignment horizontal="center" vertical="center"/>
    </xf>
    <xf numFmtId="3" fontId="30" fillId="0" borderId="16" xfId="0" applyNumberFormat="1" applyFont="1" applyFill="1" applyBorder="1" applyAlignment="1">
      <alignment horizontal="center" vertical="center"/>
    </xf>
    <xf numFmtId="9" fontId="8" fillId="29" borderId="40" xfId="67" applyFont="1" applyFill="1" applyBorder="1" applyAlignment="1">
      <alignment horizontal="center" vertical="center"/>
    </xf>
    <xf numFmtId="9" fontId="30" fillId="29" borderId="35" xfId="67" applyFont="1" applyFill="1" applyBorder="1" applyAlignment="1">
      <alignment horizontal="center" vertical="center"/>
    </xf>
    <xf numFmtId="9" fontId="31" fillId="29" borderId="10" xfId="67" applyFont="1" applyFill="1" applyBorder="1" applyAlignment="1">
      <alignment horizontal="center" vertical="center"/>
    </xf>
    <xf numFmtId="9" fontId="30" fillId="29" borderId="10" xfId="67" applyFont="1" applyFill="1" applyBorder="1" applyAlignment="1">
      <alignment horizontal="center" vertical="center"/>
    </xf>
    <xf numFmtId="9" fontId="56" fillId="29" borderId="10" xfId="67" applyFont="1" applyFill="1" applyBorder="1" applyAlignment="1">
      <alignment horizontal="center" vertical="center"/>
    </xf>
    <xf numFmtId="9" fontId="55" fillId="29" borderId="10" xfId="67" applyFont="1" applyFill="1" applyBorder="1" applyAlignment="1">
      <alignment horizontal="center" vertical="center"/>
    </xf>
    <xf numFmtId="9" fontId="60" fillId="29" borderId="10" xfId="67" applyFont="1" applyFill="1" applyBorder="1" applyAlignment="1" applyProtection="1">
      <alignment horizontal="center" vertical="center"/>
    </xf>
    <xf numFmtId="9" fontId="31" fillId="29" borderId="10" xfId="67" applyFont="1" applyFill="1" applyBorder="1" applyAlignment="1" applyProtection="1">
      <alignment horizontal="center" vertical="center"/>
    </xf>
    <xf numFmtId="9" fontId="30" fillId="29" borderId="12" xfId="67" applyFont="1" applyFill="1" applyBorder="1" applyAlignment="1">
      <alignment horizontal="center" vertical="center"/>
    </xf>
    <xf numFmtId="9" fontId="30" fillId="29" borderId="18" xfId="67" applyFont="1" applyFill="1" applyBorder="1" applyAlignment="1">
      <alignment horizontal="center" vertical="center"/>
    </xf>
    <xf numFmtId="9" fontId="31" fillId="29" borderId="40" xfId="67" applyFont="1" applyFill="1" applyBorder="1" applyAlignment="1">
      <alignment horizontal="center" vertical="center"/>
    </xf>
    <xf numFmtId="9" fontId="31" fillId="29" borderId="18" xfId="67" applyFont="1" applyFill="1" applyBorder="1" applyAlignment="1">
      <alignment horizontal="center" vertical="center"/>
    </xf>
    <xf numFmtId="9" fontId="30" fillId="29" borderId="15" xfId="67" applyFont="1" applyFill="1" applyBorder="1" applyAlignment="1">
      <alignment horizontal="center" vertical="center"/>
    </xf>
    <xf numFmtId="9" fontId="31" fillId="29" borderId="35" xfId="67" applyFont="1" applyFill="1" applyBorder="1" applyAlignment="1">
      <alignment horizontal="center" vertical="center"/>
    </xf>
    <xf numFmtId="9" fontId="58" fillId="29" borderId="18" xfId="67" applyFont="1" applyFill="1" applyBorder="1" applyAlignment="1">
      <alignment horizontal="center" vertical="center"/>
    </xf>
    <xf numFmtId="9" fontId="1" fillId="0" borderId="0" xfId="67" applyFont="1" applyFill="1"/>
    <xf numFmtId="0" fontId="1" fillId="28" borderId="54" xfId="41" applyFont="1" applyFill="1" applyBorder="1" applyAlignment="1">
      <alignment horizontal="center" vertical="center"/>
    </xf>
    <xf numFmtId="0" fontId="1" fillId="28" borderId="53" xfId="41" applyFont="1" applyFill="1" applyBorder="1" applyAlignment="1">
      <alignment horizontal="center" vertical="center"/>
    </xf>
    <xf numFmtId="0" fontId="30" fillId="28" borderId="48" xfId="41" applyFont="1" applyFill="1" applyBorder="1" applyAlignment="1">
      <alignment wrapText="1"/>
    </xf>
    <xf numFmtId="0" fontId="30" fillId="28" borderId="29" xfId="41" applyFont="1" applyFill="1" applyBorder="1" applyAlignment="1">
      <alignment horizontal="center" vertical="center" wrapText="1"/>
    </xf>
    <xf numFmtId="0" fontId="30" fillId="28" borderId="26" xfId="41" applyFont="1" applyFill="1" applyBorder="1" applyAlignment="1">
      <alignment horizontal="center" vertical="center" wrapText="1"/>
    </xf>
    <xf numFmtId="0" fontId="30" fillId="28" borderId="12" xfId="41" applyFont="1" applyFill="1" applyBorder="1"/>
    <xf numFmtId="3" fontId="30" fillId="28" borderId="12" xfId="41" applyNumberFormat="1" applyFont="1" applyFill="1" applyBorder="1"/>
    <xf numFmtId="9" fontId="30" fillId="28" borderId="12" xfId="67" applyFont="1" applyFill="1" applyBorder="1"/>
    <xf numFmtId="3" fontId="30" fillId="28" borderId="17" xfId="41" applyNumberFormat="1" applyFont="1" applyFill="1" applyBorder="1"/>
    <xf numFmtId="0" fontId="31" fillId="28" borderId="47" xfId="41" applyFont="1" applyFill="1" applyBorder="1" applyAlignment="1">
      <alignment horizontal="left" wrapText="1" indent="2"/>
    </xf>
    <xf numFmtId="0" fontId="31" fillId="28" borderId="28" xfId="41" applyFont="1" applyFill="1" applyBorder="1" applyAlignment="1">
      <alignment horizontal="center" vertical="center" wrapText="1"/>
    </xf>
    <xf numFmtId="0" fontId="31" fillId="28" borderId="25" xfId="41" applyFont="1" applyFill="1" applyBorder="1" applyAlignment="1">
      <alignment horizontal="center" vertical="center" wrapText="1"/>
    </xf>
    <xf numFmtId="0" fontId="31" fillId="28" borderId="15" xfId="41" applyFont="1" applyFill="1" applyBorder="1"/>
    <xf numFmtId="3" fontId="31" fillId="28" borderId="15" xfId="41" applyNumberFormat="1" applyFont="1" applyFill="1" applyBorder="1"/>
    <xf numFmtId="9" fontId="31" fillId="28" borderId="15" xfId="67" applyFont="1" applyFill="1" applyBorder="1"/>
    <xf numFmtId="3" fontId="31" fillId="28" borderId="16" xfId="41" applyNumberFormat="1" applyFont="1" applyFill="1" applyBorder="1"/>
    <xf numFmtId="4" fontId="51" fillId="0" borderId="0" xfId="41" applyNumberFormat="1" applyFont="1" applyFill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3" fillId="0" borderId="26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43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1" fillId="0" borderId="0" xfId="51" applyFont="1" applyAlignment="1">
      <alignment horizontal="center" vertical="center"/>
    </xf>
    <xf numFmtId="0" fontId="1" fillId="0" borderId="0" xfId="41" applyFont="1" applyAlignment="1">
      <alignment horizontal="center"/>
    </xf>
    <xf numFmtId="0" fontId="4" fillId="0" borderId="0" xfId="41" applyFont="1" applyAlignment="1">
      <alignment horizontal="center" wrapText="1"/>
    </xf>
    <xf numFmtId="0" fontId="44" fillId="0" borderId="0" xfId="51" applyFont="1" applyAlignment="1">
      <alignment horizontal="center" vertical="center"/>
    </xf>
    <xf numFmtId="0" fontId="3" fillId="0" borderId="12" xfId="41" applyFont="1" applyBorder="1" applyAlignment="1">
      <alignment horizontal="center" vertical="center"/>
    </xf>
    <xf numFmtId="0" fontId="2" fillId="0" borderId="0" xfId="41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0" fontId="3" fillId="0" borderId="26" xfId="41" applyFont="1" applyFill="1" applyBorder="1" applyAlignment="1">
      <alignment horizontal="center" vertical="center"/>
    </xf>
    <xf numFmtId="0" fontId="3" fillId="0" borderId="12" xfId="41" applyFont="1" applyFill="1" applyBorder="1" applyAlignment="1">
      <alignment horizontal="center" vertical="center"/>
    </xf>
    <xf numFmtId="0" fontId="3" fillId="0" borderId="48" xfId="41" applyFont="1" applyFill="1" applyBorder="1" applyAlignment="1">
      <alignment horizontal="center" vertical="center"/>
    </xf>
    <xf numFmtId="0" fontId="3" fillId="0" borderId="42" xfId="41" applyFont="1" applyFill="1" applyBorder="1" applyAlignment="1">
      <alignment horizontal="center" vertical="center" wrapText="1"/>
    </xf>
    <xf numFmtId="0" fontId="3" fillId="0" borderId="43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0" fontId="3" fillId="0" borderId="19" xfId="41" applyFont="1" applyFill="1" applyBorder="1" applyAlignment="1">
      <alignment horizontal="center" vertical="center" wrapText="1"/>
    </xf>
    <xf numFmtId="0" fontId="8" fillId="0" borderId="40" xfId="41" applyFont="1" applyFill="1" applyBorder="1" applyAlignment="1">
      <alignment horizontal="center" vertical="center"/>
    </xf>
    <xf numFmtId="0" fontId="8" fillId="0" borderId="44" xfId="41" applyFont="1" applyFill="1" applyBorder="1" applyAlignment="1">
      <alignment horizontal="center" vertical="center"/>
    </xf>
    <xf numFmtId="0" fontId="8" fillId="0" borderId="50" xfId="41" applyFont="1" applyFill="1" applyBorder="1" applyAlignment="1">
      <alignment horizontal="center" vertical="center"/>
    </xf>
    <xf numFmtId="0" fontId="8" fillId="0" borderId="41" xfId="41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164" fontId="3" fillId="0" borderId="35" xfId="41" applyNumberFormat="1" applyFont="1" applyFill="1" applyBorder="1" applyAlignment="1">
      <alignment horizontal="justify" vertical="center" wrapText="1"/>
    </xf>
    <xf numFmtId="164" fontId="3" fillId="0" borderId="45" xfId="41" applyNumberFormat="1" applyFont="1" applyFill="1" applyBorder="1" applyAlignment="1">
      <alignment horizontal="justify" vertical="center" wrapText="1"/>
    </xf>
    <xf numFmtId="4" fontId="30" fillId="0" borderId="51" xfId="0" applyNumberFormat="1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164" fontId="1" fillId="0" borderId="10" xfId="41" applyNumberFormat="1" applyFont="1" applyFill="1" applyBorder="1" applyAlignment="1">
      <alignment horizontal="justify" vertical="center" wrapText="1"/>
    </xf>
    <xf numFmtId="164" fontId="1" fillId="0" borderId="46" xfId="41" applyNumberFormat="1" applyFont="1" applyFill="1" applyBorder="1" applyAlignment="1">
      <alignment horizontal="justify" vertical="center" wrapText="1"/>
    </xf>
    <xf numFmtId="4" fontId="31" fillId="0" borderId="52" xfId="0" applyNumberFormat="1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horizontal="justify" vertical="center" wrapText="1"/>
    </xf>
    <xf numFmtId="164" fontId="3" fillId="0" borderId="46" xfId="41" applyNumberFormat="1" applyFont="1" applyFill="1" applyBorder="1" applyAlignment="1">
      <alignment horizontal="justify" vertical="center" wrapText="1"/>
    </xf>
    <xf numFmtId="4" fontId="30" fillId="0" borderId="52" xfId="0" applyNumberFormat="1" applyFont="1" applyFill="1" applyBorder="1" applyAlignment="1">
      <alignment horizontal="center" vertical="center"/>
    </xf>
    <xf numFmtId="164" fontId="1" fillId="0" borderId="10" xfId="41" applyNumberFormat="1" applyFont="1" applyFill="1" applyBorder="1" applyAlignment="1">
      <alignment horizontal="right" vertical="center"/>
    </xf>
    <xf numFmtId="164" fontId="1" fillId="0" borderId="46" xfId="41" applyNumberFormat="1" applyFont="1" applyFill="1" applyBorder="1" applyAlignment="1">
      <alignment horizontal="right" vertical="center"/>
    </xf>
    <xf numFmtId="0" fontId="31" fillId="0" borderId="25" xfId="0" applyFont="1" applyFill="1" applyBorder="1" applyAlignment="1">
      <alignment horizontal="center" vertical="center"/>
    </xf>
    <xf numFmtId="164" fontId="3" fillId="0" borderId="15" xfId="41" applyNumberFormat="1" applyFont="1" applyFill="1" applyBorder="1" applyAlignment="1">
      <alignment horizontal="right" vertical="center"/>
    </xf>
    <xf numFmtId="164" fontId="3" fillId="0" borderId="47" xfId="41" applyNumberFormat="1" applyFont="1" applyFill="1" applyBorder="1" applyAlignment="1">
      <alignment horizontal="right" vertical="center"/>
    </xf>
    <xf numFmtId="0" fontId="30" fillId="0" borderId="26" xfId="0" applyFont="1" applyFill="1" applyBorder="1" applyAlignment="1">
      <alignment horizontal="center" vertical="center"/>
    </xf>
    <xf numFmtId="164" fontId="3" fillId="0" borderId="12" xfId="41" applyNumberFormat="1" applyFont="1" applyFill="1" applyBorder="1" applyAlignment="1">
      <alignment horizontal="right" vertical="center"/>
    </xf>
    <xf numFmtId="164" fontId="3" fillId="0" borderId="48" xfId="41" applyNumberFormat="1" applyFont="1" applyFill="1" applyBorder="1" applyAlignment="1">
      <alignment horizontal="right" vertical="center"/>
    </xf>
    <xf numFmtId="0" fontId="31" fillId="0" borderId="28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/>
    </xf>
    <xf numFmtId="4" fontId="30" fillId="0" borderId="54" xfId="41" applyNumberFormat="1" applyFont="1" applyFill="1" applyBorder="1" applyAlignment="1">
      <alignment horizontal="center" vertical="center"/>
    </xf>
    <xf numFmtId="4" fontId="31" fillId="0" borderId="62" xfId="41" applyNumberFormat="1" applyFont="1" applyFill="1" applyBorder="1" applyAlignment="1">
      <alignment horizontal="center" vertical="center"/>
    </xf>
    <xf numFmtId="164" fontId="3" fillId="0" borderId="10" xfId="41" applyNumberFormat="1" applyFont="1" applyFill="1" applyBorder="1" applyAlignment="1">
      <alignment vertical="center"/>
    </xf>
    <xf numFmtId="164" fontId="3" fillId="0" borderId="46" xfId="41" applyNumberFormat="1" applyFont="1" applyFill="1" applyBorder="1" applyAlignment="1">
      <alignment vertical="center"/>
    </xf>
    <xf numFmtId="164" fontId="1" fillId="0" borderId="10" xfId="41" applyNumberFormat="1" applyFont="1" applyFill="1" applyBorder="1" applyAlignment="1">
      <alignment vertical="center"/>
    </xf>
    <xf numFmtId="164" fontId="1" fillId="0" borderId="46" xfId="41" applyNumberFormat="1" applyFont="1" applyFill="1" applyBorder="1" applyAlignment="1">
      <alignment vertical="center"/>
    </xf>
    <xf numFmtId="4" fontId="30" fillId="0" borderId="62" xfId="41" applyNumberFormat="1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4" fontId="30" fillId="0" borderId="49" xfId="41" applyNumberFormat="1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/>
    </xf>
    <xf numFmtId="4" fontId="31" fillId="0" borderId="50" xfId="41" applyNumberFormat="1" applyFont="1" applyFill="1" applyBorder="1" applyAlignment="1">
      <alignment horizontal="center" vertical="center"/>
    </xf>
    <xf numFmtId="4" fontId="30" fillId="0" borderId="54" xfId="0" applyNumberFormat="1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/>
    </xf>
    <xf numFmtId="164" fontId="3" fillId="0" borderId="18" xfId="41" applyNumberFormat="1" applyFont="1" applyFill="1" applyBorder="1" applyAlignment="1">
      <alignment vertical="center"/>
    </xf>
    <xf numFmtId="164" fontId="3" fillId="0" borderId="43" xfId="41" applyNumberFormat="1" applyFont="1" applyFill="1" applyBorder="1" applyAlignment="1">
      <alignment vertical="center"/>
    </xf>
    <xf numFmtId="4" fontId="31" fillId="0" borderId="46" xfId="41" applyNumberFormat="1" applyFont="1" applyFill="1" applyBorder="1" applyAlignment="1">
      <alignment horizontal="center" vertical="center"/>
    </xf>
    <xf numFmtId="4" fontId="31" fillId="0" borderId="49" xfId="41" applyNumberFormat="1" applyFont="1" applyFill="1" applyBorder="1" applyAlignment="1">
      <alignment horizontal="center" vertical="center"/>
    </xf>
    <xf numFmtId="4" fontId="31" fillId="0" borderId="63" xfId="41" applyNumberFormat="1" applyFont="1" applyFill="1" applyBorder="1" applyAlignment="1">
      <alignment horizontal="center" vertical="center"/>
    </xf>
    <xf numFmtId="164" fontId="31" fillId="0" borderId="10" xfId="41" applyNumberFormat="1" applyFont="1" applyFill="1" applyBorder="1" applyAlignment="1">
      <alignment vertical="center"/>
    </xf>
    <xf numFmtId="164" fontId="31" fillId="0" borderId="46" xfId="41" applyNumberFormat="1" applyFont="1" applyFill="1" applyBorder="1" applyAlignment="1">
      <alignment vertical="center"/>
    </xf>
    <xf numFmtId="0" fontId="31" fillId="0" borderId="31" xfId="0" applyFont="1" applyFill="1" applyBorder="1" applyAlignment="1">
      <alignment horizontal="center" vertical="center"/>
    </xf>
    <xf numFmtId="4" fontId="30" fillId="0" borderId="53" xfId="41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4" fontId="31" fillId="0" borderId="51" xfId="41" applyNumberFormat="1" applyFont="1" applyFill="1" applyBorder="1" applyAlignment="1">
      <alignment horizontal="center" vertical="center"/>
    </xf>
    <xf numFmtId="4" fontId="30" fillId="0" borderId="63" xfId="41" applyNumberFormat="1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center" vertical="center"/>
    </xf>
    <xf numFmtId="164" fontId="31" fillId="0" borderId="18" xfId="41" applyNumberFormat="1" applyFont="1" applyFill="1" applyBorder="1" applyAlignment="1">
      <alignment vertical="center"/>
    </xf>
    <xf numFmtId="164" fontId="31" fillId="0" borderId="43" xfId="41" applyNumberFormat="1" applyFont="1" applyFill="1" applyBorder="1" applyAlignment="1">
      <alignment vertical="center"/>
    </xf>
    <xf numFmtId="0" fontId="30" fillId="0" borderId="28" xfId="0" applyFont="1" applyFill="1" applyBorder="1" applyAlignment="1">
      <alignment horizontal="center" vertical="center"/>
    </xf>
    <xf numFmtId="3" fontId="30" fillId="0" borderId="53" xfId="41" applyNumberFormat="1" applyFont="1" applyFill="1" applyBorder="1" applyAlignment="1">
      <alignment horizontal="center" vertical="center"/>
    </xf>
    <xf numFmtId="3" fontId="30" fillId="0" borderId="64" xfId="0" applyNumberFormat="1" applyFont="1" applyFill="1" applyBorder="1" applyAlignment="1">
      <alignment horizontal="center" vertical="center"/>
    </xf>
    <xf numFmtId="0" fontId="61" fillId="0" borderId="0" xfId="51" applyFont="1" applyFill="1" applyAlignment="1">
      <alignment vertical="center"/>
    </xf>
    <xf numFmtId="0" fontId="1" fillId="0" borderId="0" xfId="51" applyFont="1" applyFill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62" fillId="0" borderId="0" xfId="51" applyFont="1" applyFill="1" applyAlignment="1">
      <alignment vertical="center"/>
    </xf>
    <xf numFmtId="4" fontId="31" fillId="0" borderId="41" xfId="41" applyNumberFormat="1" applyFont="1" applyFill="1" applyBorder="1" applyAlignment="1">
      <alignment horizontal="center" vertical="center"/>
    </xf>
    <xf numFmtId="4" fontId="31" fillId="0" borderId="36" xfId="41" applyNumberFormat="1" applyFont="1" applyFill="1" applyBorder="1" applyAlignment="1">
      <alignment horizontal="center" vertical="center"/>
    </xf>
    <xf numFmtId="168" fontId="1" fillId="0" borderId="0" xfId="41" applyNumberFormat="1" applyFont="1" applyFill="1" applyAlignment="1">
      <alignment horizontal="center" vertical="center" wrapText="1"/>
    </xf>
    <xf numFmtId="169" fontId="1" fillId="0" borderId="0" xfId="41" applyNumberFormat="1" applyFont="1"/>
    <xf numFmtId="169" fontId="1" fillId="0" borderId="0" xfId="41" applyNumberFormat="1" applyFont="1" applyAlignment="1">
      <alignment horizontal="center" vertical="top" wrapText="1"/>
    </xf>
    <xf numFmtId="169" fontId="1" fillId="0" borderId="0" xfId="41" applyNumberFormat="1" applyFont="1" applyAlignment="1">
      <alignment vertical="top"/>
    </xf>
    <xf numFmtId="169" fontId="3" fillId="0" borderId="0" xfId="41" applyNumberFormat="1" applyFont="1" applyBorder="1" applyAlignment="1">
      <alignment horizontal="center" vertical="center" wrapText="1"/>
    </xf>
    <xf numFmtId="2" fontId="1" fillId="0" borderId="0" xfId="41" applyNumberFormat="1" applyFont="1" applyAlignment="1">
      <alignment horizontal="center"/>
    </xf>
    <xf numFmtId="169" fontId="1" fillId="0" borderId="0" xfId="41" applyNumberFormat="1" applyFont="1" applyAlignment="1">
      <alignment horizontal="center"/>
    </xf>
    <xf numFmtId="169" fontId="1" fillId="0" borderId="0" xfId="41" applyNumberFormat="1" applyFont="1" applyFill="1" applyBorder="1"/>
    <xf numFmtId="2" fontId="1" fillId="0" borderId="0" xfId="41" applyNumberFormat="1" applyFont="1"/>
    <xf numFmtId="0" fontId="1" fillId="25" borderId="25" xfId="41" applyFont="1" applyFill="1" applyBorder="1"/>
    <xf numFmtId="0" fontId="1" fillId="25" borderId="16" xfId="41" applyFont="1" applyFill="1" applyBorder="1" applyAlignment="1">
      <alignment horizontal="center"/>
    </xf>
    <xf numFmtId="0" fontId="1" fillId="25" borderId="15" xfId="41" applyFont="1" applyFill="1" applyBorder="1" applyAlignment="1">
      <alignment horizontal="center"/>
    </xf>
    <xf numFmtId="169" fontId="1" fillId="25" borderId="15" xfId="41" applyNumberFormat="1" applyFont="1" applyFill="1" applyBorder="1" applyAlignment="1">
      <alignment horizontal="center"/>
    </xf>
    <xf numFmtId="0" fontId="1" fillId="25" borderId="15" xfId="41" applyFont="1" applyFill="1" applyBorder="1" applyAlignment="1">
      <alignment horizontal="center" vertical="center" wrapText="1"/>
    </xf>
    <xf numFmtId="2" fontId="3" fillId="0" borderId="15" xfId="41" applyNumberFormat="1" applyFont="1" applyBorder="1" applyAlignment="1">
      <alignment horizontal="center" vertical="center" wrapText="1"/>
    </xf>
    <xf numFmtId="0" fontId="1" fillId="25" borderId="42" xfId="41" applyFont="1" applyFill="1" applyBorder="1"/>
    <xf numFmtId="0" fontId="1" fillId="25" borderId="19" xfId="41" applyFont="1" applyFill="1" applyBorder="1" applyAlignment="1">
      <alignment horizontal="center"/>
    </xf>
    <xf numFmtId="0" fontId="1" fillId="25" borderId="18" xfId="41" applyFont="1" applyFill="1" applyBorder="1" applyAlignment="1">
      <alignment horizontal="center"/>
    </xf>
    <xf numFmtId="169" fontId="1" fillId="25" borderId="18" xfId="41" applyNumberFormat="1" applyFont="1" applyFill="1" applyBorder="1" applyAlignment="1">
      <alignment horizontal="center"/>
    </xf>
    <xf numFmtId="0" fontId="1" fillId="25" borderId="18" xfId="41" applyFont="1" applyFill="1" applyBorder="1" applyAlignment="1">
      <alignment horizontal="center" vertical="center" wrapText="1"/>
    </xf>
    <xf numFmtId="2" fontId="3" fillId="0" borderId="10" xfId="41" applyNumberFormat="1" applyFont="1" applyBorder="1" applyAlignment="1">
      <alignment horizontal="center" vertical="center" wrapText="1"/>
    </xf>
    <xf numFmtId="2" fontId="1" fillId="25" borderId="19" xfId="41" applyNumberFormat="1" applyFont="1" applyFill="1" applyBorder="1" applyAlignment="1">
      <alignment horizontal="center"/>
    </xf>
    <xf numFmtId="2" fontId="1" fillId="25" borderId="18" xfId="41" applyNumberFormat="1" applyFont="1" applyFill="1" applyBorder="1" applyAlignment="1">
      <alignment horizontal="center"/>
    </xf>
    <xf numFmtId="2" fontId="1" fillId="25" borderId="18" xfId="41" applyNumberFormat="1" applyFont="1" applyFill="1" applyBorder="1" applyAlignment="1">
      <alignment horizontal="center" vertical="center" wrapText="1"/>
    </xf>
    <xf numFmtId="0" fontId="1" fillId="0" borderId="42" xfId="41" applyFont="1" applyFill="1" applyBorder="1"/>
    <xf numFmtId="2" fontId="1" fillId="0" borderId="19" xfId="41" applyNumberFormat="1" applyFont="1" applyFill="1" applyBorder="1" applyAlignment="1">
      <alignment horizontal="center"/>
    </xf>
    <xf numFmtId="2" fontId="1" fillId="0" borderId="18" xfId="41" applyNumberFormat="1" applyFont="1" applyFill="1" applyBorder="1" applyAlignment="1">
      <alignment horizontal="center"/>
    </xf>
    <xf numFmtId="169" fontId="1" fillId="0" borderId="18" xfId="41" applyNumberFormat="1" applyFont="1" applyFill="1" applyBorder="1" applyAlignment="1">
      <alignment horizontal="center"/>
    </xf>
    <xf numFmtId="2" fontId="1" fillId="0" borderId="18" xfId="41" applyNumberFormat="1" applyFont="1" applyFill="1" applyBorder="1" applyAlignment="1">
      <alignment horizontal="center" vertical="center" wrapText="1"/>
    </xf>
    <xf numFmtId="2" fontId="1" fillId="0" borderId="13" xfId="41" applyNumberFormat="1" applyFont="1" applyFill="1" applyBorder="1" applyAlignment="1">
      <alignment horizontal="center"/>
    </xf>
    <xf numFmtId="2" fontId="1" fillId="0" borderId="10" xfId="41" applyNumberFormat="1" applyFont="1" applyFill="1" applyBorder="1" applyAlignment="1">
      <alignment horizontal="center"/>
    </xf>
    <xf numFmtId="169" fontId="1" fillId="0" borderId="10" xfId="41" applyNumberFormat="1" applyFont="1" applyFill="1" applyBorder="1" applyAlignment="1">
      <alignment horizontal="center"/>
    </xf>
    <xf numFmtId="2" fontId="1" fillId="0" borderId="10" xfId="41" applyNumberFormat="1" applyFont="1" applyFill="1" applyBorder="1" applyAlignment="1">
      <alignment horizontal="center" vertical="center" wrapText="1"/>
    </xf>
    <xf numFmtId="0" fontId="1" fillId="0" borderId="26" xfId="41" applyFont="1" applyFill="1" applyBorder="1"/>
    <xf numFmtId="2" fontId="1" fillId="0" borderId="17" xfId="41" applyNumberFormat="1" applyFont="1" applyFill="1" applyBorder="1" applyAlignment="1">
      <alignment horizontal="center"/>
    </xf>
    <xf numFmtId="2" fontId="1" fillId="0" borderId="12" xfId="41" applyNumberFormat="1" applyFont="1" applyFill="1" applyBorder="1" applyAlignment="1">
      <alignment horizontal="center"/>
    </xf>
    <xf numFmtId="169" fontId="1" fillId="0" borderId="12" xfId="41" applyNumberFormat="1" applyFont="1" applyFill="1" applyBorder="1" applyAlignment="1">
      <alignment horizontal="center"/>
    </xf>
    <xf numFmtId="2" fontId="1" fillId="0" borderId="12" xfId="41" applyNumberFormat="1" applyFont="1" applyFill="1" applyBorder="1" applyAlignment="1">
      <alignment horizontal="center" vertical="center" wrapText="1"/>
    </xf>
    <xf numFmtId="2" fontId="3" fillId="0" borderId="12" xfId="41" applyNumberFormat="1" applyFont="1" applyBorder="1" applyAlignment="1">
      <alignment horizontal="center" vertical="center" wrapText="1"/>
    </xf>
    <xf numFmtId="2" fontId="3" fillId="24" borderId="18" xfId="41" applyNumberFormat="1" applyFont="1" applyFill="1" applyBorder="1" applyAlignment="1">
      <alignment horizontal="center" vertical="center" wrapText="1"/>
    </xf>
    <xf numFmtId="2" fontId="1" fillId="24" borderId="10" xfId="41" applyNumberFormat="1" applyFont="1" applyFill="1" applyBorder="1" applyAlignment="1">
      <alignment horizontal="center"/>
    </xf>
    <xf numFmtId="2" fontId="1" fillId="24" borderId="10" xfId="41" applyNumberFormat="1" applyFont="1" applyFill="1" applyBorder="1" applyAlignment="1">
      <alignment horizontal="center" vertical="center" wrapText="1"/>
    </xf>
    <xf numFmtId="2" fontId="3" fillId="24" borderId="10" xfId="41" applyNumberFormat="1" applyFont="1" applyFill="1" applyBorder="1" applyAlignment="1">
      <alignment horizontal="center" vertical="center" wrapText="1"/>
    </xf>
    <xf numFmtId="2" fontId="1" fillId="0" borderId="35" xfId="41" applyNumberFormat="1" applyFont="1" applyFill="1" applyBorder="1" applyAlignment="1">
      <alignment horizontal="center"/>
    </xf>
    <xf numFmtId="2" fontId="1" fillId="24" borderId="35" xfId="41" applyNumberFormat="1" applyFont="1" applyFill="1" applyBorder="1" applyAlignment="1">
      <alignment horizontal="center"/>
    </xf>
    <xf numFmtId="2" fontId="1" fillId="24" borderId="35" xfId="41" applyNumberFormat="1" applyFont="1" applyFill="1" applyBorder="1" applyAlignment="1">
      <alignment horizontal="center" vertical="center" wrapText="1"/>
    </xf>
    <xf numFmtId="2" fontId="1" fillId="0" borderId="35" xfId="41" applyNumberFormat="1" applyFont="1" applyFill="1" applyBorder="1" applyAlignment="1">
      <alignment horizontal="center" vertical="center" wrapText="1"/>
    </xf>
    <xf numFmtId="0" fontId="1" fillId="0" borderId="39" xfId="41" applyFont="1" applyFill="1" applyBorder="1"/>
    <xf numFmtId="2" fontId="1" fillId="0" borderId="41" xfId="41" applyNumberFormat="1" applyFont="1" applyFill="1" applyBorder="1" applyAlignment="1">
      <alignment horizontal="center" vertical="center" wrapText="1"/>
    </xf>
    <xf numFmtId="2" fontId="1" fillId="0" borderId="40" xfId="41" applyNumberFormat="1" applyFont="1" applyFill="1" applyBorder="1" applyAlignment="1">
      <alignment horizontal="center" vertical="center" wrapText="1"/>
    </xf>
    <xf numFmtId="2" fontId="1" fillId="24" borderId="41" xfId="41" applyNumberFormat="1" applyFont="1" applyFill="1" applyBorder="1" applyAlignment="1">
      <alignment horizontal="center" vertical="center" wrapText="1"/>
    </xf>
    <xf numFmtId="2" fontId="1" fillId="24" borderId="40" xfId="41" applyNumberFormat="1" applyFont="1" applyFill="1" applyBorder="1" applyAlignment="1">
      <alignment horizontal="center" vertical="center" wrapText="1"/>
    </xf>
    <xf numFmtId="2" fontId="1" fillId="24" borderId="18" xfId="41" applyNumberFormat="1" applyFont="1" applyFill="1" applyBorder="1" applyAlignment="1">
      <alignment horizontal="center"/>
    </xf>
    <xf numFmtId="2" fontId="1" fillId="24" borderId="18" xfId="41" applyNumberFormat="1" applyFont="1" applyFill="1" applyBorder="1" applyAlignment="1">
      <alignment horizontal="center" vertical="center" wrapText="1"/>
    </xf>
    <xf numFmtId="2" fontId="1" fillId="0" borderId="10" xfId="41" applyNumberFormat="1" applyFont="1" applyFill="1" applyBorder="1" applyAlignment="1">
      <alignment horizontal="center" wrapText="1"/>
    </xf>
    <xf numFmtId="2" fontId="1" fillId="24" borderId="10" xfId="41" applyNumberFormat="1" applyFont="1" applyFill="1" applyBorder="1" applyAlignment="1">
      <alignment horizontal="center" wrapText="1"/>
    </xf>
    <xf numFmtId="0" fontId="1" fillId="0" borderId="39" xfId="41" applyFont="1" applyFill="1" applyBorder="1" applyAlignment="1">
      <alignment horizontal="center" vertical="center" wrapText="1"/>
    </xf>
    <xf numFmtId="2" fontId="3" fillId="0" borderId="57" xfId="41" applyNumberFormat="1" applyFont="1" applyBorder="1" applyAlignment="1">
      <alignment horizontal="center" vertical="center" wrapText="1"/>
    </xf>
    <xf numFmtId="0" fontId="3" fillId="0" borderId="39" xfId="41" applyFont="1" applyBorder="1" applyAlignment="1">
      <alignment horizontal="center" vertical="center" wrapText="1"/>
    </xf>
    <xf numFmtId="169" fontId="3" fillId="0" borderId="37" xfId="41" applyNumberFormat="1" applyFont="1" applyBorder="1" applyAlignment="1">
      <alignment horizontal="center" vertical="center" wrapText="1"/>
    </xf>
    <xf numFmtId="169" fontId="3" fillId="0" borderId="40" xfId="41" applyNumberFormat="1" applyFont="1" applyBorder="1" applyAlignment="1">
      <alignment horizontal="center" vertical="center" wrapText="1"/>
    </xf>
    <xf numFmtId="0" fontId="3" fillId="0" borderId="16" xfId="41" applyFont="1" applyBorder="1" applyAlignment="1">
      <alignment horizontal="center" vertical="center" wrapText="1"/>
    </xf>
    <xf numFmtId="0" fontId="3" fillId="0" borderId="53" xfId="41" applyFont="1" applyBorder="1" applyAlignment="1">
      <alignment horizontal="center" vertical="center" wrapText="1"/>
    </xf>
    <xf numFmtId="169" fontId="43" fillId="0" borderId="0" xfId="51" applyNumberFormat="1" applyFont="1" applyAlignment="1">
      <alignment vertical="center"/>
    </xf>
    <xf numFmtId="169" fontId="44" fillId="0" borderId="0" xfId="51" applyNumberFormat="1" applyFont="1" applyAlignment="1">
      <alignment vertical="center"/>
    </xf>
    <xf numFmtId="169" fontId="39" fillId="0" borderId="0" xfId="51" applyNumberFormat="1" applyFont="1" applyAlignment="1">
      <alignment horizontal="center" vertical="center"/>
    </xf>
    <xf numFmtId="169" fontId="41" fillId="0" borderId="0" xfId="51" applyNumberFormat="1" applyFont="1" applyAlignment="1">
      <alignment vertical="center"/>
    </xf>
    <xf numFmtId="169" fontId="4" fillId="0" borderId="0" xfId="41" applyNumberFormat="1" applyFont="1" applyAlignment="1">
      <alignment horizontal="center" wrapText="1"/>
    </xf>
    <xf numFmtId="169" fontId="2" fillId="0" borderId="0" xfId="41" applyNumberFormat="1" applyFont="1" applyAlignment="1">
      <alignment horizontal="right"/>
    </xf>
    <xf numFmtId="169" fontId="2" fillId="0" borderId="0" xfId="41" applyNumberFormat="1" applyFont="1" applyAlignment="1">
      <alignment horizontal="right" vertical="center"/>
    </xf>
    <xf numFmtId="2" fontId="3" fillId="0" borderId="35" xfId="41" applyNumberFormat="1" applyFont="1" applyBorder="1" applyAlignment="1">
      <alignment horizontal="center" vertical="center" wrapText="1"/>
    </xf>
    <xf numFmtId="4" fontId="63" fillId="0" borderId="0" xfId="41" applyNumberFormat="1" applyFont="1" applyFill="1" applyAlignment="1">
      <alignment vertical="center"/>
    </xf>
    <xf numFmtId="4" fontId="51" fillId="0" borderId="0" xfId="41" applyNumberFormat="1" applyFont="1"/>
    <xf numFmtId="0" fontId="51" fillId="0" borderId="0" xfId="41" applyFont="1"/>
    <xf numFmtId="170" fontId="51" fillId="0" borderId="0" xfId="41" applyNumberFormat="1" applyFont="1"/>
    <xf numFmtId="0" fontId="7" fillId="0" borderId="29" xfId="41" applyFont="1" applyFill="1" applyBorder="1" applyAlignment="1">
      <alignment horizontal="center" vertical="center" wrapText="1"/>
    </xf>
    <xf numFmtId="0" fontId="7" fillId="0" borderId="30" xfId="41" applyFont="1" applyFill="1" applyBorder="1" applyAlignment="1">
      <alignment horizontal="center" vertical="center" wrapText="1"/>
    </xf>
    <xf numFmtId="0" fontId="3" fillId="0" borderId="54" xfId="41" applyFont="1" applyFill="1" applyBorder="1" applyAlignment="1">
      <alignment horizontal="center" vertical="center"/>
    </xf>
    <xf numFmtId="0" fontId="3" fillId="0" borderId="17" xfId="41" applyFont="1" applyFill="1" applyBorder="1" applyAlignment="1">
      <alignment horizontal="center" vertical="center"/>
    </xf>
    <xf numFmtId="0" fontId="3" fillId="0" borderId="26" xfId="41" applyFont="1" applyBorder="1" applyAlignment="1">
      <alignment horizontal="center" vertical="center"/>
    </xf>
    <xf numFmtId="0" fontId="3" fillId="0" borderId="48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 wrapText="1"/>
    </xf>
    <xf numFmtId="0" fontId="3" fillId="0" borderId="17" xfId="41" applyFont="1" applyBorder="1" applyAlignment="1">
      <alignment horizontal="center" vertical="center" wrapText="1"/>
    </xf>
    <xf numFmtId="0" fontId="43" fillId="0" borderId="0" xfId="51" applyFont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1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40" fillId="0" borderId="0" xfId="41" applyFont="1" applyFill="1" applyBorder="1" applyAlignment="1">
      <alignment horizontal="center" wrapText="1"/>
    </xf>
    <xf numFmtId="0" fontId="1" fillId="0" borderId="0" xfId="41" applyFont="1" applyAlignment="1">
      <alignment horizontal="center"/>
    </xf>
    <xf numFmtId="0" fontId="4" fillId="0" borderId="0" xfId="41" applyFont="1" applyAlignment="1">
      <alignment horizontal="center" wrapText="1"/>
    </xf>
    <xf numFmtId="0" fontId="41" fillId="0" borderId="0" xfId="51" applyFont="1" applyAlignment="1">
      <alignment horizontal="center"/>
    </xf>
    <xf numFmtId="0" fontId="44" fillId="0" borderId="0" xfId="51" applyFont="1" applyAlignment="1">
      <alignment horizontal="center" vertical="center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3" fillId="0" borderId="30" xfId="41" applyFont="1" applyBorder="1" applyAlignment="1">
      <alignment horizontal="center" vertical="center" wrapText="1"/>
    </xf>
    <xf numFmtId="0" fontId="3" fillId="0" borderId="21" xfId="41" applyFont="1" applyBorder="1" applyAlignment="1">
      <alignment horizontal="center" vertical="center"/>
    </xf>
    <xf numFmtId="0" fontId="3" fillId="0" borderId="68" xfId="41" applyFont="1" applyBorder="1" applyAlignment="1">
      <alignment horizontal="center" vertical="center"/>
    </xf>
    <xf numFmtId="0" fontId="3" fillId="0" borderId="67" xfId="41" applyFont="1" applyBorder="1" applyAlignment="1">
      <alignment horizontal="center" vertical="center"/>
    </xf>
    <xf numFmtId="0" fontId="3" fillId="0" borderId="66" xfId="41" applyFont="1" applyBorder="1" applyAlignment="1">
      <alignment horizontal="center" vertical="center"/>
    </xf>
    <xf numFmtId="0" fontId="3" fillId="0" borderId="54" xfId="41" applyFont="1" applyBorder="1" applyAlignment="1">
      <alignment horizontal="center" vertical="center"/>
    </xf>
    <xf numFmtId="0" fontId="3" fillId="0" borderId="65" xfId="41" applyFont="1" applyBorder="1" applyAlignment="1">
      <alignment horizontal="center" vertical="center"/>
    </xf>
    <xf numFmtId="0" fontId="3" fillId="0" borderId="17" xfId="41" applyFont="1" applyBorder="1" applyAlignment="1">
      <alignment horizontal="center" vertical="center"/>
    </xf>
    <xf numFmtId="169" fontId="3" fillId="0" borderId="57" xfId="41" applyNumberFormat="1" applyFont="1" applyBorder="1" applyAlignment="1">
      <alignment horizontal="center" vertical="center" wrapText="1"/>
    </xf>
    <xf numFmtId="169" fontId="1" fillId="0" borderId="40" xfId="41" applyNumberFormat="1" applyFont="1" applyFill="1" applyBorder="1" applyAlignment="1">
      <alignment horizontal="center" vertical="center" wrapText="1"/>
    </xf>
    <xf numFmtId="169" fontId="3" fillId="0" borderId="35" xfId="41" applyNumberFormat="1" applyFont="1" applyBorder="1" applyAlignment="1">
      <alignment horizontal="center" vertical="center" wrapText="1"/>
    </xf>
    <xf numFmtId="169" fontId="3" fillId="24" borderId="10" xfId="41" applyNumberFormat="1" applyFont="1" applyFill="1" applyBorder="1" applyAlignment="1">
      <alignment horizontal="center" vertical="center" wrapText="1"/>
    </xf>
    <xf numFmtId="169" fontId="1" fillId="24" borderId="10" xfId="41" applyNumberFormat="1" applyFont="1" applyFill="1" applyBorder="1" applyAlignment="1">
      <alignment horizontal="center" vertical="center" wrapText="1"/>
    </xf>
    <xf numFmtId="169" fontId="3" fillId="0" borderId="10" xfId="41" applyNumberFormat="1" applyFont="1" applyFill="1" applyBorder="1" applyAlignment="1">
      <alignment horizontal="center" vertical="center" wrapText="1"/>
    </xf>
    <xf numFmtId="169" fontId="3" fillId="24" borderId="18" xfId="41" applyNumberFormat="1" applyFont="1" applyFill="1" applyBorder="1" applyAlignment="1">
      <alignment horizontal="center" vertical="center" wrapText="1"/>
    </xf>
    <xf numFmtId="169" fontId="1" fillId="24" borderId="40" xfId="41" applyNumberFormat="1" applyFont="1" applyFill="1" applyBorder="1" applyAlignment="1">
      <alignment horizontal="center" vertical="center" wrapText="1"/>
    </xf>
    <xf numFmtId="169" fontId="3" fillId="24" borderId="35" xfId="41" applyNumberFormat="1" applyFont="1" applyFill="1" applyBorder="1" applyAlignment="1">
      <alignment horizontal="center" vertical="center" wrapText="1"/>
    </xf>
    <xf numFmtId="2" fontId="1" fillId="24" borderId="10" xfId="41" applyNumberFormat="1" applyFont="1" applyFill="1" applyBorder="1" applyAlignment="1">
      <alignment horizontal="center" vertical="center"/>
    </xf>
  </cellXfs>
  <cellStyles count="6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" xfId="66" builtinId="10"/>
    <cellStyle name="Примечание 2" xfId="56"/>
    <cellStyle name="Процентный" xfId="67" builtinId="5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colors>
    <mruColors>
      <color rgb="FFFFFFCC"/>
      <color rgb="FFB7ECFF"/>
      <color rgb="FFE6FFCD"/>
      <color rgb="FFF3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._&#1060;&#1080;&#1085;%20&#1087;&#1083;&#1072;&#1085;_&#1052;&#1056;&#1057;&#1050;%20&#1057;&#1080;&#1073;&#1080;&#1088;&#1080;_&#1086;&#1090;&#1095;&#1105;&#1090;%209&#1084;&#1077;&#1089;%202017_&#1073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"/>
      <sheetName val="Источники"/>
      <sheetName val="План_от_ппБП"/>
    </sheetNames>
    <sheetDataSet>
      <sheetData sheetId="0">
        <row r="18">
          <cell r="G18">
            <v>51166.810724427036</v>
          </cell>
          <cell r="H18">
            <v>37157.155999999995</v>
          </cell>
        </row>
        <row r="19">
          <cell r="G19">
            <v>50977.291387730569</v>
          </cell>
          <cell r="H19">
            <v>36855.190999999999</v>
          </cell>
        </row>
        <row r="20">
          <cell r="G20">
            <v>50006.893925112585</v>
          </cell>
          <cell r="H20">
            <v>36608.771999999997</v>
          </cell>
        </row>
        <row r="21">
          <cell r="G21">
            <v>970.39746261798109</v>
          </cell>
          <cell r="H21">
            <v>246.41900000000001</v>
          </cell>
        </row>
        <row r="22">
          <cell r="G22">
            <v>0</v>
          </cell>
          <cell r="H22">
            <v>0</v>
          </cell>
        </row>
        <row r="23">
          <cell r="G23">
            <v>189.51933669646647</v>
          </cell>
          <cell r="H23">
            <v>301.96499999999997</v>
          </cell>
        </row>
        <row r="24">
          <cell r="G24">
            <v>45685.525454134811</v>
          </cell>
          <cell r="H24">
            <v>33174.922010870199</v>
          </cell>
        </row>
        <row r="25">
          <cell r="G25">
            <v>45546.833752774175</v>
          </cell>
          <cell r="H25">
            <v>32767.37699979141</v>
          </cell>
        </row>
        <row r="26">
          <cell r="G26">
            <v>45117.268987154312</v>
          </cell>
          <cell r="H26">
            <v>32517.347998351408</v>
          </cell>
        </row>
        <row r="27">
          <cell r="G27">
            <v>416.77219057986389</v>
          </cell>
          <cell r="H27">
            <v>250.02900144000006</v>
          </cell>
        </row>
        <row r="28">
          <cell r="G28">
            <v>12.792575039999999</v>
          </cell>
          <cell r="H28">
            <v>34.225012389999996</v>
          </cell>
        </row>
        <row r="29">
          <cell r="G29">
            <v>138.6917013606344</v>
          </cell>
          <cell r="H29">
            <v>373.31999868878535</v>
          </cell>
        </row>
        <row r="30">
          <cell r="G30">
            <v>12412.631278466448</v>
          </cell>
          <cell r="H30">
            <v>8154.8626653404663</v>
          </cell>
        </row>
        <row r="31">
          <cell r="G31">
            <v>548.59617838221459</v>
          </cell>
          <cell r="H31">
            <v>398.37434403331071</v>
          </cell>
        </row>
        <row r="32">
          <cell r="G32">
            <v>9784.9428878929102</v>
          </cell>
          <cell r="H32">
            <v>5873.6235350437528</v>
          </cell>
        </row>
        <row r="33">
          <cell r="G33">
            <v>9255.7793873337487</v>
          </cell>
          <cell r="H33">
            <v>5579.3258631999997</v>
          </cell>
        </row>
        <row r="34">
          <cell r="G34">
            <v>0</v>
          </cell>
          <cell r="H34">
            <v>0</v>
          </cell>
        </row>
        <row r="35">
          <cell r="G35">
            <v>1592.5182023337907</v>
          </cell>
          <cell r="H35">
            <v>1435.9087111899912</v>
          </cell>
        </row>
        <row r="36">
          <cell r="G36">
            <v>486.57400985753083</v>
          </cell>
          <cell r="H36">
            <v>446.95607507341055</v>
          </cell>
        </row>
        <row r="37">
          <cell r="G37">
            <v>12963.153963618002</v>
          </cell>
          <cell r="H37">
            <v>10199.109266490876</v>
          </cell>
        </row>
        <row r="38">
          <cell r="G38">
            <v>9197.6588157503429</v>
          </cell>
          <cell r="H38">
            <v>8233.5191397199997</v>
          </cell>
        </row>
        <row r="39">
          <cell r="G39">
            <v>2597.1352693208587</v>
          </cell>
          <cell r="H39">
            <v>1478.2196157499998</v>
          </cell>
        </row>
        <row r="40">
          <cell r="G40">
            <v>0</v>
          </cell>
          <cell r="H40">
            <v>0</v>
          </cell>
        </row>
        <row r="41">
          <cell r="G41">
            <v>1168.3598785468002</v>
          </cell>
          <cell r="H41">
            <v>487.37051102087645</v>
          </cell>
        </row>
        <row r="42">
          <cell r="G42">
            <v>12526.10082943714</v>
          </cell>
          <cell r="H42">
            <v>8943.3002194082255</v>
          </cell>
        </row>
        <row r="43">
          <cell r="G43">
            <v>5051.3969937545808</v>
          </cell>
          <cell r="H43">
            <v>3596.2716381638079</v>
          </cell>
        </row>
        <row r="44">
          <cell r="G44">
            <v>685.67576573690599</v>
          </cell>
          <cell r="H44">
            <v>463.54868519234793</v>
          </cell>
        </row>
        <row r="45">
          <cell r="G45">
            <v>620.17668633999995</v>
          </cell>
          <cell r="H45">
            <v>422.0300057873888</v>
          </cell>
        </row>
        <row r="46">
          <cell r="G46">
            <v>65.499079396905998</v>
          </cell>
          <cell r="H46">
            <v>41.518679404959144</v>
          </cell>
        </row>
        <row r="47">
          <cell r="G47">
            <v>2046.5666231217397</v>
          </cell>
          <cell r="H47">
            <v>1817.8279133355379</v>
          </cell>
        </row>
        <row r="48">
          <cell r="G48">
            <v>1440.4763945566297</v>
          </cell>
          <cell r="H48">
            <v>1022.3039544487273</v>
          </cell>
        </row>
        <row r="49">
          <cell r="G49">
            <v>314.17134316548601</v>
          </cell>
          <cell r="H49">
            <v>175.74442039046428</v>
          </cell>
        </row>
        <row r="50">
          <cell r="G50">
            <v>0</v>
          </cell>
          <cell r="H50">
            <v>0</v>
          </cell>
        </row>
        <row r="51">
          <cell r="G51">
            <v>291.91888539962406</v>
          </cell>
          <cell r="H51">
            <v>619.77953849634628</v>
          </cell>
        </row>
        <row r="53">
          <cell r="G53">
            <v>2863.8194457846375</v>
          </cell>
          <cell r="H53">
            <v>2856.9522671678733</v>
          </cell>
        </row>
        <row r="54">
          <cell r="G54">
            <v>12.792575039999999</v>
          </cell>
          <cell r="H54">
            <v>34.225012390000003</v>
          </cell>
        </row>
        <row r="55">
          <cell r="G55">
            <v>990.65561872425292</v>
          </cell>
          <cell r="H55">
            <v>2333.7686974721969</v>
          </cell>
        </row>
        <row r="56">
          <cell r="G56">
            <v>5481.2852702922246</v>
          </cell>
          <cell r="H56">
            <v>3982.2339891297961</v>
          </cell>
        </row>
        <row r="57">
          <cell r="G57">
            <v>5430.457634956394</v>
          </cell>
          <cell r="H57">
            <v>4087.8140002085893</v>
          </cell>
        </row>
        <row r="58">
          <cell r="G58">
            <v>4889.6249379582732</v>
          </cell>
          <cell r="H58">
            <v>4091.4240016485892</v>
          </cell>
        </row>
        <row r="59">
          <cell r="G59">
            <v>553.62527203811715</v>
          </cell>
          <cell r="H59">
            <v>-3.6100014400000475</v>
          </cell>
        </row>
        <row r="60">
          <cell r="G60">
            <v>-12.792575039999999</v>
          </cell>
          <cell r="H60">
            <v>-34.225012389999996</v>
          </cell>
        </row>
        <row r="61">
          <cell r="G61">
            <v>50.82763533583207</v>
          </cell>
          <cell r="H61">
            <v>-71.354998688785372</v>
          </cell>
        </row>
        <row r="62">
          <cell r="G62">
            <v>-2622.4298172757944</v>
          </cell>
          <cell r="H62">
            <v>-1961.7890000000002</v>
          </cell>
        </row>
        <row r="63">
          <cell r="G63">
            <v>726.03177871715241</v>
          </cell>
          <cell r="H63">
            <v>2479.4339999999997</v>
          </cell>
        </row>
        <row r="64">
          <cell r="G64">
            <v>0</v>
          </cell>
          <cell r="H64">
            <v>3.55</v>
          </cell>
        </row>
        <row r="65">
          <cell r="G65">
            <v>12.1391905</v>
          </cell>
          <cell r="H65">
            <v>36.725999999999999</v>
          </cell>
        </row>
        <row r="66">
          <cell r="G66">
            <v>316.40940636000005</v>
          </cell>
          <cell r="H66">
            <v>0</v>
          </cell>
        </row>
        <row r="67">
          <cell r="G67">
            <v>316.40940636000005</v>
          </cell>
          <cell r="H67">
            <v>0</v>
          </cell>
        </row>
        <row r="68">
          <cell r="G68">
            <v>397.48318185715237</v>
          </cell>
          <cell r="H68">
            <v>2439.1579999999999</v>
          </cell>
        </row>
        <row r="69">
          <cell r="G69">
            <v>-3348.461595992947</v>
          </cell>
          <cell r="H69">
            <v>-4441.223</v>
          </cell>
        </row>
        <row r="70">
          <cell r="G70">
            <v>-131.88634698383564</v>
          </cell>
          <cell r="H70">
            <v>-57.675967192000002</v>
          </cell>
        </row>
        <row r="71">
          <cell r="G71">
            <v>-2352.9872070058</v>
          </cell>
          <cell r="H71">
            <v>-1503.1669999999999</v>
          </cell>
        </row>
        <row r="72">
          <cell r="G72">
            <v>-178.60560573944574</v>
          </cell>
          <cell r="H72">
            <v>-1578.672</v>
          </cell>
        </row>
        <row r="73">
          <cell r="G73">
            <v>0</v>
          </cell>
          <cell r="H73">
            <v>-1367.922</v>
          </cell>
        </row>
        <row r="74">
          <cell r="G74">
            <v>-684.98243626386568</v>
          </cell>
          <cell r="H74">
            <v>-1301.7080328080001</v>
          </cell>
        </row>
        <row r="75">
          <cell r="G75">
            <v>2858.8554530164301</v>
          </cell>
          <cell r="H75">
            <v>2020.4449891297959</v>
          </cell>
        </row>
        <row r="76">
          <cell r="G76">
            <v>2808.0278176805982</v>
          </cell>
          <cell r="H76">
            <v>2012.7977877426913</v>
          </cell>
        </row>
        <row r="77">
          <cell r="G77">
            <v>2267.195120682481</v>
          </cell>
          <cell r="H77">
            <v>2026.3637863947536</v>
          </cell>
        </row>
        <row r="78">
          <cell r="G78">
            <v>553.62527203811715</v>
          </cell>
          <cell r="H78">
            <v>-13.565998652062307</v>
          </cell>
        </row>
        <row r="79">
          <cell r="G79">
            <v>-12.792575039999999</v>
          </cell>
          <cell r="H79">
            <v>-14.61663336</v>
          </cell>
        </row>
        <row r="80">
          <cell r="G80">
            <v>50.827635335832078</v>
          </cell>
          <cell r="H80">
            <v>22.263896647398695</v>
          </cell>
        </row>
        <row r="81">
          <cell r="G81">
            <v>678.23927121019324</v>
          </cell>
          <cell r="H81">
            <v>389.71699999999998</v>
          </cell>
        </row>
        <row r="82">
          <cell r="G82">
            <v>668.07374414302683</v>
          </cell>
          <cell r="H82">
            <v>362.99</v>
          </cell>
        </row>
        <row r="83">
          <cell r="G83">
            <v>559.90720474340333</v>
          </cell>
          <cell r="H83">
            <v>362.99</v>
          </cell>
        </row>
        <row r="84">
          <cell r="G84">
            <v>110.72505440762345</v>
          </cell>
          <cell r="H84">
            <v>0</v>
          </cell>
        </row>
        <row r="85">
          <cell r="G85">
            <v>-2.5585150080000001</v>
          </cell>
          <cell r="H85">
            <v>0</v>
          </cell>
        </row>
        <row r="86">
          <cell r="G86">
            <v>10.165527067166414</v>
          </cell>
          <cell r="H86">
            <v>26.727</v>
          </cell>
        </row>
        <row r="87">
          <cell r="G87">
            <v>2180.6161818062369</v>
          </cell>
          <cell r="H87">
            <v>1630.7279891297958</v>
          </cell>
        </row>
        <row r="88">
          <cell r="G88">
            <v>2139.9540735375713</v>
          </cell>
          <cell r="H88">
            <v>1649.8077877426913</v>
          </cell>
        </row>
        <row r="89">
          <cell r="G89">
            <v>1707.2879159390777</v>
          </cell>
          <cell r="H89">
            <v>1663.3737863947536</v>
          </cell>
        </row>
        <row r="90">
          <cell r="G90">
            <v>442.90021763049367</v>
          </cell>
          <cell r="H90">
            <v>-13.565998652062307</v>
          </cell>
        </row>
        <row r="91">
          <cell r="G91">
            <v>-10.234060031999999</v>
          </cell>
          <cell r="H91">
            <v>-14.61663336</v>
          </cell>
        </row>
        <row r="92">
          <cell r="G92">
            <v>40.662108268665662</v>
          </cell>
          <cell r="H92">
            <v>-4.4631033526013049</v>
          </cell>
        </row>
        <row r="93">
          <cell r="G93">
            <v>2180.6161818062369</v>
          </cell>
          <cell r="H93">
            <v>1630.7279891297958</v>
          </cell>
        </row>
        <row r="94">
          <cell r="G94">
            <v>0</v>
          </cell>
          <cell r="H94">
            <v>0</v>
          </cell>
        </row>
        <row r="95">
          <cell r="G95">
            <v>109.03080909031171</v>
          </cell>
          <cell r="H95">
            <v>0</v>
          </cell>
        </row>
        <row r="96">
          <cell r="G96">
            <v>0</v>
          </cell>
          <cell r="H96">
            <v>0</v>
          </cell>
        </row>
        <row r="97">
          <cell r="G97">
            <v>2071.5853727159251</v>
          </cell>
          <cell r="H97">
            <v>1630.7279891297958</v>
          </cell>
        </row>
        <row r="98">
          <cell r="G98">
            <v>61449.694819897311</v>
          </cell>
          <cell r="H98">
            <v>43233.984895897665</v>
          </cell>
        </row>
        <row r="99">
          <cell r="G99">
            <v>61130.430708403444</v>
          </cell>
          <cell r="H99">
            <v>41955.161602219669</v>
          </cell>
        </row>
        <row r="100">
          <cell r="G100">
            <v>60205.759168403441</v>
          </cell>
          <cell r="H100">
            <v>41504.802088899669</v>
          </cell>
        </row>
        <row r="101">
          <cell r="G101">
            <v>852.67153999999994</v>
          </cell>
          <cell r="H101">
            <v>369.78850158</v>
          </cell>
        </row>
        <row r="102">
          <cell r="G102">
            <v>72</v>
          </cell>
          <cell r="H102">
            <v>80.571011739999989</v>
          </cell>
        </row>
        <row r="103">
          <cell r="G103">
            <v>319.26411149386604</v>
          </cell>
          <cell r="H103">
            <v>1278.8232936779996</v>
          </cell>
        </row>
        <row r="104">
          <cell r="G104">
            <v>54196.121030527022</v>
          </cell>
          <cell r="H104">
            <v>43493.043111379091</v>
          </cell>
        </row>
        <row r="105">
          <cell r="H105">
            <v>7.280786410000001</v>
          </cell>
        </row>
        <row r="106">
          <cell r="H106">
            <v>392.67187717000007</v>
          </cell>
        </row>
        <row r="107">
          <cell r="H107">
            <v>0</v>
          </cell>
        </row>
        <row r="108">
          <cell r="H108">
            <v>392.67187717000007</v>
          </cell>
        </row>
        <row r="109">
          <cell r="G109">
            <v>10935.769861388133</v>
          </cell>
          <cell r="H109">
            <v>7155.0415806920009</v>
          </cell>
        </row>
        <row r="110">
          <cell r="G110">
            <v>11932.114303394492</v>
          </cell>
          <cell r="H110">
            <v>13736.004501702198</v>
          </cell>
        </row>
        <row r="111">
          <cell r="G111">
            <v>3044.1881579168344</v>
          </cell>
          <cell r="H111">
            <v>2027.13035096</v>
          </cell>
        </row>
        <row r="112">
          <cell r="G112">
            <v>0</v>
          </cell>
        </row>
        <row r="113">
          <cell r="G113">
            <v>10026.843222533702</v>
          </cell>
          <cell r="H113">
            <v>7459.2206453199997</v>
          </cell>
        </row>
        <row r="114">
          <cell r="G114">
            <v>2826.2216955936492</v>
          </cell>
          <cell r="H114">
            <v>1991.1077201100002</v>
          </cell>
        </row>
        <row r="115">
          <cell r="G115">
            <v>4055.7400364434102</v>
          </cell>
          <cell r="H115">
            <v>3480.4861244300005</v>
          </cell>
        </row>
        <row r="116">
          <cell r="G116">
            <v>11375.243753256811</v>
          </cell>
          <cell r="H116">
            <v>7244.0995245848799</v>
          </cell>
        </row>
        <row r="117">
          <cell r="G117">
            <v>13.874340678999999</v>
          </cell>
          <cell r="H117">
            <v>106.80458231999998</v>
          </cell>
        </row>
        <row r="118">
          <cell r="G118">
            <v>13.874340678999999</v>
          </cell>
          <cell r="H118">
            <v>42.883835059999996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  <cell r="H122">
            <v>63.920747259999992</v>
          </cell>
        </row>
        <row r="123">
          <cell r="G123">
            <v>7227.4683693973475</v>
          </cell>
          <cell r="H123">
            <v>4554.7432155701572</v>
          </cell>
        </row>
        <row r="124">
          <cell r="G124">
            <v>6215.5056991576257</v>
          </cell>
          <cell r="H124">
            <v>4271.4280285601581</v>
          </cell>
        </row>
        <row r="125">
          <cell r="G125">
            <v>1186.2849931854696</v>
          </cell>
          <cell r="H125">
            <v>1053.1816961900001</v>
          </cell>
        </row>
        <row r="126">
          <cell r="G126">
            <v>1708.1113664818367</v>
          </cell>
          <cell r="H126">
            <v>13.29233365</v>
          </cell>
        </row>
        <row r="127">
          <cell r="G127">
            <v>502.63872261491446</v>
          </cell>
          <cell r="H127">
            <v>0</v>
          </cell>
        </row>
        <row r="128">
          <cell r="G128">
            <v>773.75737709719999</v>
          </cell>
          <cell r="H128">
            <v>1338.2664401800002</v>
          </cell>
        </row>
        <row r="129">
          <cell r="G129">
            <v>0</v>
          </cell>
          <cell r="H129">
            <v>0</v>
          </cell>
        </row>
        <row r="130">
          <cell r="G130">
            <v>2044.7132397782048</v>
          </cell>
          <cell r="H130">
            <v>1866.6875585401581</v>
          </cell>
        </row>
        <row r="131">
          <cell r="G131">
            <v>0</v>
          </cell>
          <cell r="H131">
            <v>0</v>
          </cell>
        </row>
        <row r="132">
          <cell r="G132">
            <v>1011.9626702397222</v>
          </cell>
          <cell r="H132">
            <v>283.31518700999953</v>
          </cell>
        </row>
        <row r="133">
          <cell r="G133">
            <v>1740.5256749924993</v>
          </cell>
          <cell r="H133">
            <v>49677.262908669989</v>
          </cell>
        </row>
        <row r="134">
          <cell r="G134">
            <v>1728.3776961099993</v>
          </cell>
          <cell r="H134">
            <v>26254.502042779997</v>
          </cell>
        </row>
        <row r="135">
          <cell r="G135">
            <v>1728.3776961099993</v>
          </cell>
          <cell r="H135">
            <v>24220.037518579997</v>
          </cell>
        </row>
        <row r="136">
          <cell r="G136">
            <v>0</v>
          </cell>
          <cell r="H136">
            <v>2034.4645242000001</v>
          </cell>
        </row>
        <row r="137">
          <cell r="G137">
            <v>12.1479788825</v>
          </cell>
          <cell r="H137">
            <v>32.612463599999998</v>
          </cell>
        </row>
        <row r="138">
          <cell r="G138">
            <v>0</v>
          </cell>
          <cell r="H138">
            <v>0</v>
          </cell>
        </row>
        <row r="139">
          <cell r="G139">
            <v>0</v>
          </cell>
          <cell r="H139">
            <v>0</v>
          </cell>
        </row>
        <row r="140">
          <cell r="G140">
            <v>0</v>
          </cell>
          <cell r="H140">
            <v>23390.148402289997</v>
          </cell>
        </row>
        <row r="141">
          <cell r="G141">
            <v>1851.674562618939</v>
          </cell>
          <cell r="H141">
            <v>45008.412393769999</v>
          </cell>
        </row>
        <row r="142">
          <cell r="G142">
            <v>1851.67494091</v>
          </cell>
          <cell r="H142">
            <v>21497.641806799998</v>
          </cell>
        </row>
        <row r="143">
          <cell r="G143">
            <v>990</v>
          </cell>
          <cell r="H143">
            <v>13542.247104309999</v>
          </cell>
        </row>
        <row r="144">
          <cell r="G144">
            <v>861.67494091000003</v>
          </cell>
          <cell r="H144">
            <v>7955.394702489999</v>
          </cell>
        </row>
        <row r="145">
          <cell r="G145">
            <v>0</v>
          </cell>
          <cell r="H145">
            <v>0</v>
          </cell>
        </row>
        <row r="146">
          <cell r="G146">
            <v>-3.7829106098797639E-4</v>
          </cell>
          <cell r="H146">
            <v>0</v>
          </cell>
        </row>
        <row r="147">
          <cell r="G147">
            <v>0</v>
          </cell>
          <cell r="H147">
            <v>23510.77058697</v>
          </cell>
        </row>
        <row r="148">
          <cell r="G148">
            <v>7253.5737893702899</v>
          </cell>
          <cell r="H148">
            <v>-259.05821548142558</v>
          </cell>
        </row>
        <row r="151">
          <cell r="G151">
            <v>-7213.5940287183475</v>
          </cell>
          <cell r="H151">
            <v>-4447.9386332501572</v>
          </cell>
        </row>
        <row r="154">
          <cell r="G154">
            <v>-111.14888762643977</v>
          </cell>
          <cell r="H154">
            <v>4668.8505148999902</v>
          </cell>
        </row>
        <row r="155">
          <cell r="G155">
            <v>0</v>
          </cell>
          <cell r="H155">
            <v>0</v>
          </cell>
        </row>
        <row r="156">
          <cell r="G156">
            <v>-71.169126974497431</v>
          </cell>
          <cell r="H156">
            <v>-38.146333831592528</v>
          </cell>
        </row>
        <row r="157">
          <cell r="G157">
            <v>163.01942636567378</v>
          </cell>
          <cell r="H157">
            <v>179.66441832948243</v>
          </cell>
        </row>
        <row r="158">
          <cell r="G158">
            <v>91.85029939117635</v>
          </cell>
          <cell r="H158">
            <v>141.5180844978899</v>
          </cell>
        </row>
        <row r="160">
          <cell r="G160">
            <v>10263.239653776811</v>
          </cell>
          <cell r="H160">
            <v>8681.6039999999994</v>
          </cell>
        </row>
        <row r="161">
          <cell r="G161">
            <v>23304.011623952851</v>
          </cell>
          <cell r="H161">
            <v>23309.839839200005</v>
          </cell>
        </row>
        <row r="162">
          <cell r="G162">
            <v>23180.714389423814</v>
          </cell>
          <cell r="H162">
            <v>28067.323</v>
          </cell>
        </row>
        <row r="163">
          <cell r="G163">
            <v>1728.3776961099993</v>
          </cell>
          <cell r="H163">
            <v>26254.502042779997</v>
          </cell>
        </row>
        <row r="164">
          <cell r="G164">
            <v>0</v>
          </cell>
          <cell r="H164">
            <v>4700.6094321599994</v>
          </cell>
        </row>
        <row r="165">
          <cell r="G165">
            <v>1728.3780000000002</v>
          </cell>
          <cell r="H165">
            <v>56.250817290000008</v>
          </cell>
        </row>
        <row r="166">
          <cell r="G166">
            <v>-3.0389000079594552E-4</v>
          </cell>
          <cell r="H166">
            <v>21497.641793329996</v>
          </cell>
        </row>
        <row r="167">
          <cell r="G167">
            <v>1851.67494091</v>
          </cell>
          <cell r="H167">
            <v>21497.641806799998</v>
          </cell>
        </row>
        <row r="168">
          <cell r="G168">
            <v>2.2586157170064181</v>
          </cell>
          <cell r="H168">
            <v>3.2329651294852888</v>
          </cell>
        </row>
        <row r="169">
          <cell r="G169">
            <v>14065.005368744263</v>
          </cell>
          <cell r="H169">
            <v>16275.743892990002</v>
          </cell>
        </row>
        <row r="170">
          <cell r="G170">
            <v>10179.048906344058</v>
          </cell>
          <cell r="H170">
            <v>13598.837997660001</v>
          </cell>
        </row>
        <row r="171">
          <cell r="G171">
            <v>5852.3814843405062</v>
          </cell>
          <cell r="H171">
            <v>10772.6589915</v>
          </cell>
        </row>
        <row r="172">
          <cell r="G172">
            <v>3885.9564624002037</v>
          </cell>
          <cell r="H172">
            <v>2676.9058953300009</v>
          </cell>
        </row>
        <row r="173">
          <cell r="G173">
            <v>774.15047736999975</v>
          </cell>
          <cell r="H173">
            <v>712.59728281000025</v>
          </cell>
        </row>
        <row r="174">
          <cell r="G174">
            <v>11715.278413280379</v>
          </cell>
          <cell r="H174">
            <v>8929.1738652200002</v>
          </cell>
        </row>
        <row r="175">
          <cell r="G175">
            <v>0</v>
          </cell>
          <cell r="H175">
            <v>33.19495847700005</v>
          </cell>
        </row>
        <row r="176">
          <cell r="G176">
            <v>0</v>
          </cell>
          <cell r="H176">
            <v>0</v>
          </cell>
        </row>
        <row r="177">
          <cell r="G177">
            <v>0</v>
          </cell>
          <cell r="H177">
            <v>0</v>
          </cell>
        </row>
        <row r="178">
          <cell r="G178">
            <v>0</v>
          </cell>
          <cell r="H178">
            <v>0</v>
          </cell>
        </row>
        <row r="179">
          <cell r="G179">
            <v>0</v>
          </cell>
          <cell r="H179">
            <v>0</v>
          </cell>
        </row>
        <row r="180">
          <cell r="G180">
            <v>0</v>
          </cell>
          <cell r="H180">
            <v>0</v>
          </cell>
        </row>
        <row r="181">
          <cell r="G181">
            <v>0</v>
          </cell>
          <cell r="H181">
            <v>0</v>
          </cell>
        </row>
        <row r="182">
          <cell r="G182">
            <v>805.65472787872898</v>
          </cell>
          <cell r="H182">
            <v>427.19772217999997</v>
          </cell>
        </row>
        <row r="183">
          <cell r="G183">
            <v>0</v>
          </cell>
          <cell r="H183">
            <v>0</v>
          </cell>
        </row>
        <row r="184">
          <cell r="G184">
            <v>3847.1848560836534</v>
          </cell>
          <cell r="H184">
            <v>931.35422424000035</v>
          </cell>
        </row>
        <row r="185">
          <cell r="G185">
            <v>2894.8957757499998</v>
          </cell>
          <cell r="H185">
            <v>0</v>
          </cell>
        </row>
        <row r="186">
          <cell r="G186">
            <v>299.60719245708754</v>
          </cell>
          <cell r="H186">
            <v>205.82628969000001</v>
          </cell>
        </row>
        <row r="187">
          <cell r="G187">
            <v>0</v>
          </cell>
          <cell r="H187">
            <v>28.550999999999998</v>
          </cell>
        </row>
        <row r="188">
          <cell r="G188">
            <v>0</v>
          </cell>
          <cell r="H188">
            <v>0</v>
          </cell>
        </row>
        <row r="189">
          <cell r="G189">
            <v>0</v>
          </cell>
          <cell r="H189">
            <v>0</v>
          </cell>
        </row>
        <row r="190">
          <cell r="G190">
            <v>538.01486416013597</v>
          </cell>
          <cell r="H190">
            <v>410.16318943000005</v>
          </cell>
        </row>
        <row r="191">
          <cell r="G191">
            <v>0</v>
          </cell>
          <cell r="H191">
            <v>0</v>
          </cell>
        </row>
        <row r="192">
          <cell r="G192">
            <v>758.41232934508469</v>
          </cell>
          <cell r="H192">
            <v>218.09103196999999</v>
          </cell>
        </row>
        <row r="193">
          <cell r="G193">
            <v>0</v>
          </cell>
          <cell r="H193">
            <v>0</v>
          </cell>
        </row>
        <row r="194">
          <cell r="G194">
            <v>717.24111718078245</v>
          </cell>
          <cell r="H194">
            <v>1152.07399338</v>
          </cell>
        </row>
        <row r="195">
          <cell r="G195">
            <v>0</v>
          </cell>
          <cell r="H195">
            <v>0</v>
          </cell>
        </row>
        <row r="196">
          <cell r="G196">
            <v>1849.9217797827755</v>
          </cell>
          <cell r="H196">
            <v>2309.3782009720007</v>
          </cell>
        </row>
        <row r="197">
          <cell r="G197">
            <v>543.35660177579996</v>
          </cell>
          <cell r="H197">
            <v>1259.2427297400598</v>
          </cell>
        </row>
        <row r="198">
          <cell r="G198">
            <v>102.02959192014418</v>
          </cell>
          <cell r="H198">
            <v>96.07959833312043</v>
          </cell>
        </row>
        <row r="201">
          <cell r="G201">
            <v>59558.687669287698</v>
          </cell>
          <cell r="H201">
            <v>44670.556263480008</v>
          </cell>
        </row>
        <row r="203">
          <cell r="G203">
            <v>4736.4587943577826</v>
          </cell>
          <cell r="H203">
            <v>3114.3074547492665</v>
          </cell>
        </row>
        <row r="204">
          <cell r="G204">
            <v>2800.4568835598211</v>
          </cell>
          <cell r="H204">
            <v>2395.4467222222224</v>
          </cell>
        </row>
        <row r="206">
          <cell r="G206">
            <v>1529664.8564748999</v>
          </cell>
          <cell r="H206">
            <v>1542711.041576029</v>
          </cell>
        </row>
        <row r="207">
          <cell r="G207">
            <v>28956.32045270763</v>
          </cell>
          <cell r="H207">
            <v>21317.707381329998</v>
          </cell>
        </row>
        <row r="226">
          <cell r="G226">
            <v>20000.349999999999</v>
          </cell>
          <cell r="H226">
            <v>19260.444265710154</v>
          </cell>
        </row>
      </sheetData>
      <sheetData sheetId="1">
        <row r="19">
          <cell r="G19">
            <v>4481.9519808709247</v>
          </cell>
        </row>
        <row r="20">
          <cell r="G20">
            <v>4425.7009808709245</v>
          </cell>
        </row>
        <row r="21">
          <cell r="G21">
            <v>719.84336645402527</v>
          </cell>
        </row>
        <row r="22">
          <cell r="G22">
            <v>182.54336266426924</v>
          </cell>
        </row>
        <row r="24">
          <cell r="G24">
            <v>491.97770211331868</v>
          </cell>
        </row>
        <row r="27">
          <cell r="G27">
            <v>491.97770211331868</v>
          </cell>
        </row>
        <row r="28">
          <cell r="G28">
            <v>397.71270211331864</v>
          </cell>
        </row>
        <row r="29">
          <cell r="G29">
            <v>45.322301676437284</v>
          </cell>
        </row>
        <row r="30">
          <cell r="G30">
            <v>3184.4205969737504</v>
          </cell>
        </row>
        <row r="31">
          <cell r="G31">
            <v>3184.4205969737504</v>
          </cell>
        </row>
        <row r="34">
          <cell r="G34">
            <v>521.4370174431491</v>
          </cell>
        </row>
        <row r="38">
          <cell r="G38">
            <v>56.250999999999998</v>
          </cell>
        </row>
        <row r="39">
          <cell r="G39">
            <v>56.250999999999998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T229"/>
  <sheetViews>
    <sheetView view="pageBreakPreview" topLeftCell="A79" zoomScaleSheetLayoutView="100" workbookViewId="0">
      <selection activeCell="T16" sqref="T16"/>
    </sheetView>
  </sheetViews>
  <sheetFormatPr defaultColWidth="10.28515625" defaultRowHeight="15.75" x14ac:dyDescent="0.25"/>
  <cols>
    <col min="1" max="1" width="7.7109375" style="22" customWidth="1"/>
    <col min="2" max="2" width="63.85546875" style="14" customWidth="1"/>
    <col min="3" max="3" width="12.7109375" style="24" customWidth="1"/>
    <col min="4" max="4" width="9" style="24" hidden="1" customWidth="1"/>
    <col min="5" max="6" width="9" style="2" hidden="1" customWidth="1"/>
    <col min="7" max="8" width="18.5703125" style="2" customWidth="1"/>
    <col min="9" max="9" width="8.28515625" style="2" hidden="1" customWidth="1"/>
    <col min="10" max="10" width="24.7109375" style="2" hidden="1" customWidth="1"/>
    <col min="11" max="11" width="7.85546875" style="2" hidden="1" customWidth="1"/>
    <col min="12" max="12" width="20.28515625" style="2" hidden="1" customWidth="1"/>
    <col min="13" max="13" width="0" style="2" hidden="1" customWidth="1"/>
    <col min="14" max="14" width="12.28515625" style="2" hidden="1" customWidth="1"/>
    <col min="15" max="15" width="0" style="277" hidden="1" customWidth="1"/>
    <col min="16" max="16" width="11.85546875" style="2" hidden="1" customWidth="1"/>
    <col min="17" max="17" width="0" style="283" hidden="1" customWidth="1"/>
    <col min="18" max="18" width="0" style="2" hidden="1" customWidth="1"/>
    <col min="19" max="16384" width="10.28515625" style="2"/>
  </cols>
  <sheetData>
    <row r="1" spans="1:17" ht="18.75" x14ac:dyDescent="0.25">
      <c r="A1" s="21"/>
      <c r="B1" s="27"/>
      <c r="C1" s="22"/>
      <c r="D1" s="22"/>
      <c r="H1" s="409" t="s">
        <v>0</v>
      </c>
      <c r="I1" s="1"/>
      <c r="K1" s="1"/>
    </row>
    <row r="2" spans="1:17" ht="18.75" x14ac:dyDescent="0.3">
      <c r="A2" s="21"/>
      <c r="B2" s="27"/>
      <c r="C2" s="22"/>
      <c r="D2" s="22"/>
      <c r="H2" s="410" t="s">
        <v>1</v>
      </c>
      <c r="I2" s="1"/>
      <c r="K2" s="1"/>
    </row>
    <row r="3" spans="1:17" ht="18.75" x14ac:dyDescent="0.3">
      <c r="A3" s="21"/>
      <c r="B3" s="27"/>
      <c r="C3" s="22"/>
      <c r="D3" s="22"/>
      <c r="H3" s="410" t="s">
        <v>2</v>
      </c>
      <c r="I3" s="1"/>
      <c r="K3" s="1"/>
    </row>
    <row r="4" spans="1:17" x14ac:dyDescent="0.25">
      <c r="A4" s="21"/>
      <c r="B4" s="27"/>
      <c r="C4" s="22"/>
      <c r="D4" s="22"/>
      <c r="I4" s="1"/>
      <c r="J4" s="1"/>
      <c r="K4" s="1"/>
      <c r="L4" s="1"/>
    </row>
    <row r="5" spans="1:17" x14ac:dyDescent="0.25">
      <c r="A5" s="566" t="s">
        <v>325</v>
      </c>
      <c r="B5" s="566"/>
      <c r="C5" s="566"/>
      <c r="D5" s="566"/>
      <c r="E5" s="566"/>
      <c r="F5" s="566"/>
      <c r="G5" s="566"/>
      <c r="H5" s="101"/>
      <c r="I5" s="101"/>
      <c r="J5" s="101"/>
      <c r="K5" s="101"/>
      <c r="L5" s="101"/>
    </row>
    <row r="6" spans="1:17" x14ac:dyDescent="0.25">
      <c r="A6" s="19"/>
      <c r="B6" s="6"/>
      <c r="C6" s="19"/>
      <c r="D6" s="19"/>
      <c r="E6" s="399"/>
      <c r="F6" s="399"/>
      <c r="G6" s="399"/>
      <c r="H6" s="399"/>
      <c r="I6" s="5"/>
      <c r="J6" s="5"/>
      <c r="K6" s="5"/>
      <c r="L6" s="5"/>
    </row>
    <row r="7" spans="1:17" ht="18" customHeight="1" x14ac:dyDescent="0.3">
      <c r="A7" s="567" t="s">
        <v>3</v>
      </c>
      <c r="B7" s="567"/>
      <c r="C7" s="567"/>
      <c r="D7" s="567"/>
      <c r="E7" s="567"/>
      <c r="F7" s="567"/>
      <c r="G7" s="567"/>
      <c r="H7" s="200"/>
      <c r="I7" s="200"/>
      <c r="J7" s="200"/>
      <c r="K7" s="200"/>
      <c r="L7" s="200"/>
    </row>
    <row r="8" spans="1:17" ht="19.5" customHeight="1" x14ac:dyDescent="0.25">
      <c r="A8" s="568" t="s">
        <v>310</v>
      </c>
      <c r="B8" s="568"/>
      <c r="C8" s="568"/>
      <c r="D8" s="568"/>
      <c r="E8" s="568"/>
      <c r="F8" s="568"/>
      <c r="G8" s="568"/>
      <c r="H8" s="476"/>
      <c r="I8" s="103"/>
      <c r="J8" s="103"/>
      <c r="K8" s="103"/>
      <c r="L8" s="103"/>
    </row>
    <row r="9" spans="1:17" ht="18" customHeight="1" x14ac:dyDescent="0.25">
      <c r="A9" s="565" t="s">
        <v>4</v>
      </c>
      <c r="B9" s="565"/>
      <c r="C9" s="565"/>
      <c r="D9" s="565"/>
      <c r="E9" s="565"/>
      <c r="F9" s="565"/>
      <c r="G9" s="565"/>
      <c r="H9" s="477"/>
      <c r="I9" s="105"/>
      <c r="J9" s="105"/>
      <c r="K9" s="105"/>
      <c r="L9" s="105"/>
    </row>
    <row r="10" spans="1:17" ht="16.5" customHeight="1" x14ac:dyDescent="0.25">
      <c r="A10" s="7"/>
      <c r="B10" s="28"/>
      <c r="C10" s="478"/>
      <c r="D10" s="478"/>
      <c r="E10" s="478"/>
      <c r="F10" s="478"/>
      <c r="G10" s="478"/>
      <c r="H10" s="478"/>
      <c r="I10" s="7"/>
      <c r="J10" s="7"/>
      <c r="K10" s="7"/>
      <c r="L10" s="7"/>
    </row>
    <row r="11" spans="1:17" ht="21.75" customHeight="1" x14ac:dyDescent="0.25">
      <c r="A11" s="569" t="s">
        <v>358</v>
      </c>
      <c r="B11" s="569"/>
      <c r="C11" s="569"/>
      <c r="D11" s="569"/>
      <c r="E11" s="569"/>
      <c r="F11" s="569"/>
      <c r="G11" s="569"/>
      <c r="H11" s="479"/>
      <c r="I11" s="106"/>
      <c r="J11" s="106"/>
      <c r="K11" s="106"/>
      <c r="L11" s="106"/>
    </row>
    <row r="12" spans="1:17" ht="17.25" customHeight="1" x14ac:dyDescent="0.25">
      <c r="A12" s="105" t="s">
        <v>5</v>
      </c>
      <c r="B12" s="565"/>
      <c r="C12" s="565"/>
      <c r="D12" s="565"/>
      <c r="E12" s="565"/>
      <c r="F12" s="565"/>
      <c r="G12" s="565"/>
      <c r="H12" s="477"/>
      <c r="I12" s="105"/>
      <c r="J12" s="105"/>
      <c r="K12" s="105"/>
      <c r="L12" s="105"/>
    </row>
    <row r="13" spans="1:17" ht="12.75" customHeight="1" x14ac:dyDescent="0.25">
      <c r="A13" s="20"/>
      <c r="B13" s="6"/>
      <c r="C13" s="20"/>
      <c r="D13" s="20"/>
      <c r="E13" s="6"/>
      <c r="F13" s="6"/>
      <c r="G13" s="6"/>
      <c r="H13" s="6"/>
      <c r="I13" s="6"/>
      <c r="J13" s="6"/>
      <c r="K13" s="6"/>
      <c r="L13" s="6"/>
    </row>
    <row r="14" spans="1:17" ht="19.5" thickBot="1" x14ac:dyDescent="0.35">
      <c r="A14" s="20"/>
      <c r="B14" s="15"/>
      <c r="C14" s="23"/>
      <c r="D14" s="23"/>
      <c r="E14" s="6"/>
      <c r="F14" s="6"/>
      <c r="G14" s="6"/>
      <c r="H14" s="6"/>
      <c r="I14" s="6"/>
      <c r="J14" s="6"/>
      <c r="K14" s="6"/>
      <c r="L14" s="29"/>
    </row>
    <row r="15" spans="1:17" ht="63" customHeight="1" x14ac:dyDescent="0.25">
      <c r="A15" s="557" t="s">
        <v>6</v>
      </c>
      <c r="B15" s="557" t="s">
        <v>7</v>
      </c>
      <c r="C15" s="557" t="s">
        <v>25</v>
      </c>
      <c r="D15" s="411" t="s">
        <v>93</v>
      </c>
      <c r="E15" s="412" t="s">
        <v>8</v>
      </c>
      <c r="F15" s="413" t="s">
        <v>9</v>
      </c>
      <c r="G15" s="559" t="s">
        <v>312</v>
      </c>
      <c r="H15" s="560"/>
      <c r="I15" s="561" t="s">
        <v>26</v>
      </c>
      <c r="J15" s="562"/>
      <c r="K15" s="563" t="s">
        <v>10</v>
      </c>
      <c r="L15" s="564"/>
      <c r="N15" s="303"/>
      <c r="P15" s="303"/>
    </row>
    <row r="16" spans="1:17" ht="51.75" customHeight="1" thickBot="1" x14ac:dyDescent="0.3">
      <c r="A16" s="558"/>
      <c r="B16" s="558"/>
      <c r="C16" s="558"/>
      <c r="D16" s="414" t="s">
        <v>11</v>
      </c>
      <c r="E16" s="327" t="s">
        <v>11</v>
      </c>
      <c r="F16" s="415" t="s">
        <v>12</v>
      </c>
      <c r="G16" s="416" t="s">
        <v>13</v>
      </c>
      <c r="H16" s="417" t="s">
        <v>345</v>
      </c>
      <c r="I16" s="62" t="s">
        <v>13</v>
      </c>
      <c r="J16" s="81" t="s">
        <v>14</v>
      </c>
      <c r="K16" s="91" t="s">
        <v>13</v>
      </c>
      <c r="L16" s="81" t="s">
        <v>15</v>
      </c>
      <c r="N16" s="269" t="s">
        <v>333</v>
      </c>
      <c r="O16" s="281" t="s">
        <v>327</v>
      </c>
      <c r="P16" s="276" t="s">
        <v>326</v>
      </c>
      <c r="Q16" s="287" t="s">
        <v>328</v>
      </c>
    </row>
    <row r="17" spans="1:20" s="8" customFormat="1" ht="16.5" thickBot="1" x14ac:dyDescent="0.3">
      <c r="A17" s="58">
        <v>1</v>
      </c>
      <c r="B17" s="59">
        <v>2</v>
      </c>
      <c r="C17" s="59">
        <v>3</v>
      </c>
      <c r="D17" s="60">
        <v>4</v>
      </c>
      <c r="E17" s="418">
        <v>5</v>
      </c>
      <c r="F17" s="419">
        <v>6</v>
      </c>
      <c r="G17" s="420">
        <v>4</v>
      </c>
      <c r="H17" s="421">
        <v>5</v>
      </c>
      <c r="I17" s="218">
        <v>9</v>
      </c>
      <c r="J17" s="82">
        <v>10</v>
      </c>
      <c r="K17" s="92">
        <v>11</v>
      </c>
      <c r="L17" s="82">
        <v>12</v>
      </c>
      <c r="O17" s="278"/>
      <c r="P17" s="276"/>
      <c r="Q17" s="284"/>
    </row>
    <row r="18" spans="1:20" s="25" customFormat="1" x14ac:dyDescent="0.25">
      <c r="A18" s="54" t="s">
        <v>47</v>
      </c>
      <c r="B18" s="48" t="s">
        <v>94</v>
      </c>
      <c r="C18" s="422" t="s">
        <v>265</v>
      </c>
      <c r="D18" s="423"/>
      <c r="E18" s="424"/>
      <c r="F18" s="425"/>
      <c r="G18" s="426">
        <v>51166.810724427036</v>
      </c>
      <c r="H18" s="351">
        <f>+H19+H23+H22</f>
        <v>37157.155999999995</v>
      </c>
      <c r="I18" s="219"/>
      <c r="J18" s="83"/>
      <c r="K18" s="93"/>
      <c r="L18" s="83"/>
      <c r="N18" s="269">
        <v>0</v>
      </c>
      <c r="O18" s="279">
        <f>H18-37157.156</f>
        <v>0</v>
      </c>
      <c r="P18" s="276"/>
      <c r="Q18" s="285"/>
      <c r="S18" s="553">
        <f>G18-[1]Финплан!G18</f>
        <v>0</v>
      </c>
      <c r="T18" s="553">
        <f>H18-[1]Финплан!H18</f>
        <v>0</v>
      </c>
    </row>
    <row r="19" spans="1:20" s="8" customFormat="1" ht="25.5" x14ac:dyDescent="0.25">
      <c r="A19" s="16" t="s">
        <v>48</v>
      </c>
      <c r="B19" s="45" t="s">
        <v>27</v>
      </c>
      <c r="C19" s="253" t="s">
        <v>265</v>
      </c>
      <c r="D19" s="427"/>
      <c r="E19" s="428"/>
      <c r="F19" s="429"/>
      <c r="G19" s="430">
        <v>50977.291387730569</v>
      </c>
      <c r="H19" s="352">
        <f>+H20+H21</f>
        <v>36855.190999999999</v>
      </c>
      <c r="I19" s="220"/>
      <c r="J19" s="84"/>
      <c r="K19" s="94"/>
      <c r="L19" s="84"/>
      <c r="N19" s="269">
        <v>0</v>
      </c>
      <c r="O19" s="278"/>
      <c r="P19" s="276"/>
      <c r="Q19" s="284"/>
      <c r="S19" s="553">
        <f>G19-[1]Финплан!G19</f>
        <v>0</v>
      </c>
      <c r="T19" s="553">
        <f>H19-[1]Финплан!H19</f>
        <v>0</v>
      </c>
    </row>
    <row r="20" spans="1:20" s="8" customFormat="1" x14ac:dyDescent="0.25">
      <c r="A20" s="16" t="s">
        <v>223</v>
      </c>
      <c r="B20" s="45" t="s">
        <v>313</v>
      </c>
      <c r="C20" s="253" t="s">
        <v>265</v>
      </c>
      <c r="D20" s="427"/>
      <c r="E20" s="428"/>
      <c r="F20" s="429"/>
      <c r="G20" s="430">
        <v>50006.893925112585</v>
      </c>
      <c r="H20" s="352">
        <v>36608.771999999997</v>
      </c>
      <c r="I20" s="221"/>
      <c r="J20" s="84"/>
      <c r="K20" s="94"/>
      <c r="L20" s="84"/>
      <c r="N20" s="269">
        <v>0</v>
      </c>
      <c r="O20" s="278"/>
      <c r="P20" s="276"/>
      <c r="Q20" s="284"/>
      <c r="S20" s="553">
        <f>G20-[1]Финплан!G20</f>
        <v>0</v>
      </c>
      <c r="T20" s="553">
        <f>H20-[1]Финплан!H20</f>
        <v>0</v>
      </c>
    </row>
    <row r="21" spans="1:20" s="25" customFormat="1" x14ac:dyDescent="0.25">
      <c r="A21" s="16" t="s">
        <v>225</v>
      </c>
      <c r="B21" s="45" t="s">
        <v>314</v>
      </c>
      <c r="C21" s="253" t="s">
        <v>265</v>
      </c>
      <c r="D21" s="431"/>
      <c r="E21" s="432"/>
      <c r="F21" s="433"/>
      <c r="G21" s="430">
        <v>970.39746261798109</v>
      </c>
      <c r="H21" s="352">
        <v>246.41900000000001</v>
      </c>
      <c r="I21" s="222"/>
      <c r="J21" s="85"/>
      <c r="K21" s="95"/>
      <c r="L21" s="85"/>
      <c r="N21" s="269">
        <v>0</v>
      </c>
      <c r="O21" s="280"/>
      <c r="P21" s="276"/>
      <c r="Q21" s="285"/>
      <c r="S21" s="553">
        <f>G21-[1]Финплан!G21</f>
        <v>0</v>
      </c>
      <c r="T21" s="553">
        <f>H21-[1]Финплан!H21</f>
        <v>0</v>
      </c>
    </row>
    <row r="22" spans="1:20" s="8" customFormat="1" x14ac:dyDescent="0.25">
      <c r="A22" s="16" t="s">
        <v>227</v>
      </c>
      <c r="B22" s="45" t="s">
        <v>315</v>
      </c>
      <c r="C22" s="253" t="s">
        <v>265</v>
      </c>
      <c r="D22" s="427"/>
      <c r="E22" s="432"/>
      <c r="F22" s="433"/>
      <c r="G22" s="430">
        <v>0</v>
      </c>
      <c r="H22" s="352">
        <v>0</v>
      </c>
      <c r="I22" s="222"/>
      <c r="J22" s="84"/>
      <c r="K22" s="94"/>
      <c r="L22" s="84"/>
      <c r="N22" s="269">
        <v>0</v>
      </c>
      <c r="O22" s="278"/>
      <c r="P22" s="276"/>
      <c r="Q22" s="284"/>
      <c r="S22" s="553">
        <f>G22-[1]Финплан!G22</f>
        <v>0</v>
      </c>
      <c r="T22" s="553">
        <f>H22-[1]Финплан!H22</f>
        <v>0</v>
      </c>
    </row>
    <row r="23" spans="1:20" s="8" customFormat="1" x14ac:dyDescent="0.25">
      <c r="A23" s="35" t="s">
        <v>49</v>
      </c>
      <c r="B23" s="45" t="s">
        <v>28</v>
      </c>
      <c r="C23" s="253" t="s">
        <v>265</v>
      </c>
      <c r="D23" s="427"/>
      <c r="E23" s="432"/>
      <c r="F23" s="433"/>
      <c r="G23" s="430">
        <v>189.51933669646647</v>
      </c>
      <c r="H23" s="352">
        <v>301.96499999999997</v>
      </c>
      <c r="I23" s="222"/>
      <c r="J23" s="84"/>
      <c r="K23" s="94"/>
      <c r="L23" s="84"/>
      <c r="N23" s="269">
        <v>0</v>
      </c>
      <c r="O23" s="278"/>
      <c r="P23" s="276"/>
      <c r="Q23" s="284"/>
      <c r="S23" s="553">
        <f>G23-[1]Финплан!G23</f>
        <v>0</v>
      </c>
      <c r="T23" s="553">
        <f>H23-[1]Финплан!H23</f>
        <v>0</v>
      </c>
    </row>
    <row r="24" spans="1:20" s="25" customFormat="1" ht="25.5" x14ac:dyDescent="0.25">
      <c r="A24" s="34" t="s">
        <v>50</v>
      </c>
      <c r="B24" s="44" t="s">
        <v>126</v>
      </c>
      <c r="C24" s="250" t="s">
        <v>265</v>
      </c>
      <c r="D24" s="431"/>
      <c r="E24" s="432"/>
      <c r="F24" s="433"/>
      <c r="G24" s="434">
        <v>45685.525454134811</v>
      </c>
      <c r="H24" s="353">
        <f>+H25+H29+H28</f>
        <v>33174.922010870199</v>
      </c>
      <c r="I24" s="222"/>
      <c r="J24" s="85"/>
      <c r="K24" s="95"/>
      <c r="L24" s="85"/>
      <c r="M24" s="269">
        <f>H24-H30-H37-H42-H43-H44-H47</f>
        <v>1.62293894004506E-3</v>
      </c>
      <c r="N24" s="269">
        <v>0</v>
      </c>
      <c r="O24" s="279">
        <f>H24-(30806928+34225+2333769)/1000</f>
        <v>1.0870200640056282E-5</v>
      </c>
      <c r="P24" s="276"/>
      <c r="Q24" s="285"/>
      <c r="S24" s="553">
        <f>G24-[1]Финплан!G24</f>
        <v>0</v>
      </c>
      <c r="T24" s="553">
        <f>H24-[1]Финплан!H24</f>
        <v>0</v>
      </c>
    </row>
    <row r="25" spans="1:20" s="8" customFormat="1" ht="25.5" x14ac:dyDescent="0.25">
      <c r="A25" s="35" t="s">
        <v>48</v>
      </c>
      <c r="B25" s="45" t="s">
        <v>29</v>
      </c>
      <c r="C25" s="253" t="s">
        <v>265</v>
      </c>
      <c r="D25" s="427"/>
      <c r="E25" s="432"/>
      <c r="F25" s="433"/>
      <c r="G25" s="430">
        <v>45546.833752774175</v>
      </c>
      <c r="H25" s="352">
        <f>+H26+H27</f>
        <v>32767.37699979141</v>
      </c>
      <c r="I25" s="222"/>
      <c r="J25" s="84"/>
      <c r="K25" s="94"/>
      <c r="L25" s="84"/>
      <c r="N25" s="269">
        <v>0</v>
      </c>
      <c r="O25" s="278"/>
      <c r="P25" s="276"/>
      <c r="Q25" s="284"/>
      <c r="S25" s="553">
        <f>G25-[1]Финплан!G25</f>
        <v>0</v>
      </c>
      <c r="T25" s="553">
        <f>H25-[1]Финплан!H25</f>
        <v>0</v>
      </c>
    </row>
    <row r="26" spans="1:20" s="8" customFormat="1" x14ac:dyDescent="0.25">
      <c r="A26" s="16" t="s">
        <v>223</v>
      </c>
      <c r="B26" s="45" t="s">
        <v>313</v>
      </c>
      <c r="C26" s="253" t="s">
        <v>265</v>
      </c>
      <c r="D26" s="427"/>
      <c r="E26" s="435"/>
      <c r="F26" s="436"/>
      <c r="G26" s="430">
        <v>45117.268987154312</v>
      </c>
      <c r="H26" s="352">
        <v>32517.347998351408</v>
      </c>
      <c r="I26" s="220"/>
      <c r="J26" s="84"/>
      <c r="K26" s="94"/>
      <c r="L26" s="84"/>
      <c r="N26" s="269">
        <v>0</v>
      </c>
      <c r="O26" s="278"/>
      <c r="P26" s="276"/>
      <c r="Q26" s="284"/>
      <c r="S26" s="553">
        <f>G26-[1]Финплан!G26</f>
        <v>0</v>
      </c>
      <c r="T26" s="553">
        <f>H26-[1]Финплан!H26</f>
        <v>0</v>
      </c>
    </row>
    <row r="27" spans="1:20" s="8" customFormat="1" x14ac:dyDescent="0.25">
      <c r="A27" s="16" t="s">
        <v>225</v>
      </c>
      <c r="B27" s="45" t="s">
        <v>314</v>
      </c>
      <c r="C27" s="253" t="s">
        <v>265</v>
      </c>
      <c r="D27" s="427"/>
      <c r="E27" s="435"/>
      <c r="F27" s="436"/>
      <c r="G27" s="430">
        <v>416.77219057986389</v>
      </c>
      <c r="H27" s="352">
        <v>250.02900144000006</v>
      </c>
      <c r="I27" s="220"/>
      <c r="J27" s="84"/>
      <c r="K27" s="94"/>
      <c r="L27" s="84"/>
      <c r="N27" s="269">
        <v>0</v>
      </c>
      <c r="O27" s="278"/>
      <c r="P27" s="276"/>
      <c r="Q27" s="284"/>
      <c r="S27" s="553">
        <f>G27-[1]Финплан!G27</f>
        <v>0</v>
      </c>
      <c r="T27" s="553">
        <f>H27-[1]Финплан!H27</f>
        <v>0</v>
      </c>
    </row>
    <row r="28" spans="1:20" s="8" customFormat="1" x14ac:dyDescent="0.25">
      <c r="A28" s="16" t="s">
        <v>227</v>
      </c>
      <c r="B28" s="45" t="s">
        <v>315</v>
      </c>
      <c r="C28" s="253" t="s">
        <v>265</v>
      </c>
      <c r="D28" s="427"/>
      <c r="E28" s="435"/>
      <c r="F28" s="436"/>
      <c r="G28" s="430">
        <v>12.792575039999999</v>
      </c>
      <c r="H28" s="352">
        <v>34.225012389999996</v>
      </c>
      <c r="I28" s="220"/>
      <c r="J28" s="84"/>
      <c r="K28" s="94"/>
      <c r="L28" s="84"/>
      <c r="N28" s="269">
        <v>0</v>
      </c>
      <c r="O28" s="278"/>
      <c r="P28" s="276"/>
      <c r="Q28" s="284"/>
      <c r="S28" s="553">
        <f>G28-[1]Финплан!G28</f>
        <v>0</v>
      </c>
      <c r="T28" s="553">
        <f>H28-[1]Финплан!H28</f>
        <v>0</v>
      </c>
    </row>
    <row r="29" spans="1:20" s="8" customFormat="1" x14ac:dyDescent="0.25">
      <c r="A29" s="35" t="s">
        <v>49</v>
      </c>
      <c r="B29" s="45" t="s">
        <v>96</v>
      </c>
      <c r="C29" s="253" t="s">
        <v>265</v>
      </c>
      <c r="D29" s="427"/>
      <c r="E29" s="435"/>
      <c r="F29" s="436"/>
      <c r="G29" s="430">
        <v>138.6917013606344</v>
      </c>
      <c r="H29" s="352">
        <v>373.31999868878535</v>
      </c>
      <c r="I29" s="220"/>
      <c r="J29" s="84"/>
      <c r="K29" s="94"/>
      <c r="L29" s="84"/>
      <c r="N29" s="269">
        <v>0</v>
      </c>
      <c r="O29" s="278"/>
      <c r="P29" s="276"/>
      <c r="Q29" s="284"/>
      <c r="S29" s="553">
        <f>G29-[1]Финплан!G29</f>
        <v>0</v>
      </c>
      <c r="T29" s="553">
        <f>H29-[1]Финплан!H29</f>
        <v>0</v>
      </c>
    </row>
    <row r="30" spans="1:20" s="8" customFormat="1" x14ac:dyDescent="0.25">
      <c r="A30" s="34">
        <v>1</v>
      </c>
      <c r="B30" s="44" t="s">
        <v>95</v>
      </c>
      <c r="C30" s="250" t="s">
        <v>265</v>
      </c>
      <c r="D30" s="427"/>
      <c r="E30" s="435"/>
      <c r="F30" s="436"/>
      <c r="G30" s="434">
        <v>12412.631278466448</v>
      </c>
      <c r="H30" s="353">
        <f>+H31+H32+H35+H36</f>
        <v>8154.8626653404663</v>
      </c>
      <c r="I30" s="220"/>
      <c r="J30" s="84"/>
      <c r="K30" s="94"/>
      <c r="L30" s="84"/>
      <c r="N30" s="269">
        <v>0</v>
      </c>
      <c r="O30" s="278"/>
      <c r="P30" s="276"/>
      <c r="Q30" s="284"/>
      <c r="S30" s="553">
        <f>G30-[1]Финплан!G30</f>
        <v>0</v>
      </c>
      <c r="T30" s="553">
        <f>H30-[1]Финплан!H30</f>
        <v>0</v>
      </c>
    </row>
    <row r="31" spans="1:20" s="25" customFormat="1" x14ac:dyDescent="0.25">
      <c r="A31" s="35" t="s">
        <v>48</v>
      </c>
      <c r="B31" s="45" t="s">
        <v>128</v>
      </c>
      <c r="C31" s="253" t="s">
        <v>265</v>
      </c>
      <c r="D31" s="431"/>
      <c r="E31" s="18"/>
      <c r="F31" s="212"/>
      <c r="G31" s="430">
        <v>548.59617838221459</v>
      </c>
      <c r="H31" s="352">
        <v>398.37434403331071</v>
      </c>
      <c r="I31" s="223"/>
      <c r="J31" s="85"/>
      <c r="K31" s="95"/>
      <c r="L31" s="85"/>
      <c r="N31" s="269">
        <v>0</v>
      </c>
      <c r="O31" s="280"/>
      <c r="P31" s="276">
        <v>398.37299999999999</v>
      </c>
      <c r="Q31" s="398">
        <f>H31-P31</f>
        <v>1.3440333107155311E-3</v>
      </c>
      <c r="S31" s="553">
        <f>G31-[1]Финплан!G31</f>
        <v>0</v>
      </c>
      <c r="T31" s="553">
        <f>H31-[1]Финплан!H31</f>
        <v>0</v>
      </c>
    </row>
    <row r="32" spans="1:20" s="8" customFormat="1" x14ac:dyDescent="0.25">
      <c r="A32" s="35" t="s">
        <v>49</v>
      </c>
      <c r="B32" s="45" t="s">
        <v>97</v>
      </c>
      <c r="C32" s="253" t="s">
        <v>265</v>
      </c>
      <c r="D32" s="427"/>
      <c r="E32" s="435"/>
      <c r="F32" s="436"/>
      <c r="G32" s="430">
        <v>9784.9428878929102</v>
      </c>
      <c r="H32" s="352">
        <v>5873.6235350437528</v>
      </c>
      <c r="I32" s="220"/>
      <c r="J32" s="84"/>
      <c r="K32" s="94"/>
      <c r="L32" s="84"/>
      <c r="N32" s="269">
        <v>0</v>
      </c>
      <c r="O32" s="278"/>
      <c r="P32" s="276">
        <v>5873.6239999999998</v>
      </c>
      <c r="Q32" s="282">
        <f t="shared" ref="Q32:Q50" si="0">H32-P32</f>
        <v>-4.6495624701492488E-4</v>
      </c>
      <c r="S32" s="553">
        <f>G32-[1]Финплан!G32</f>
        <v>0</v>
      </c>
      <c r="T32" s="553">
        <f>H32-[1]Финплан!H32</f>
        <v>0</v>
      </c>
    </row>
    <row r="33" spans="1:20" s="8" customFormat="1" ht="25.5" x14ac:dyDescent="0.25">
      <c r="A33" s="30"/>
      <c r="B33" s="45" t="s">
        <v>266</v>
      </c>
      <c r="C33" s="253" t="s">
        <v>265</v>
      </c>
      <c r="D33" s="427"/>
      <c r="E33" s="18"/>
      <c r="F33" s="212"/>
      <c r="G33" s="430">
        <v>9255.7793873337487</v>
      </c>
      <c r="H33" s="352">
        <v>5579.3258631999997</v>
      </c>
      <c r="I33" s="223"/>
      <c r="J33" s="84"/>
      <c r="K33" s="94"/>
      <c r="L33" s="84"/>
      <c r="N33" s="269">
        <v>0</v>
      </c>
      <c r="O33" s="278"/>
      <c r="P33" s="276">
        <v>5579.326</v>
      </c>
      <c r="Q33" s="282">
        <f t="shared" si="0"/>
        <v>-1.3680000029125949E-4</v>
      </c>
      <c r="S33" s="553">
        <f>G33-[1]Финплан!G33</f>
        <v>0</v>
      </c>
      <c r="T33" s="553">
        <f>H33-[1]Финплан!H33</f>
        <v>0</v>
      </c>
    </row>
    <row r="34" spans="1:20" s="8" customFormat="1" x14ac:dyDescent="0.25">
      <c r="A34" s="35"/>
      <c r="B34" s="45" t="s">
        <v>30</v>
      </c>
      <c r="C34" s="253" t="s">
        <v>265</v>
      </c>
      <c r="D34" s="427"/>
      <c r="E34" s="18"/>
      <c r="F34" s="212"/>
      <c r="G34" s="430">
        <v>0</v>
      </c>
      <c r="H34" s="352">
        <v>0</v>
      </c>
      <c r="I34" s="223"/>
      <c r="J34" s="84"/>
      <c r="K34" s="94"/>
      <c r="L34" s="84"/>
      <c r="N34" s="269">
        <v>0</v>
      </c>
      <c r="O34" s="278"/>
      <c r="P34" s="276"/>
      <c r="Q34" s="282">
        <f t="shared" si="0"/>
        <v>0</v>
      </c>
      <c r="S34" s="553">
        <f>G34-[1]Финплан!G34</f>
        <v>0</v>
      </c>
      <c r="T34" s="553">
        <f>H34-[1]Финплан!H34</f>
        <v>0</v>
      </c>
    </row>
    <row r="35" spans="1:20" s="8" customFormat="1" x14ac:dyDescent="0.25">
      <c r="A35" s="35" t="s">
        <v>52</v>
      </c>
      <c r="B35" s="45" t="s">
        <v>16</v>
      </c>
      <c r="C35" s="253" t="s">
        <v>265</v>
      </c>
      <c r="D35" s="427"/>
      <c r="E35" s="18"/>
      <c r="F35" s="212"/>
      <c r="G35" s="430">
        <v>1592.5182023337907</v>
      </c>
      <c r="H35" s="352">
        <v>1435.9087111899912</v>
      </c>
      <c r="I35" s="223"/>
      <c r="J35" s="84"/>
      <c r="K35" s="94"/>
      <c r="L35" s="84"/>
      <c r="N35" s="269">
        <v>0</v>
      </c>
      <c r="O35" s="278"/>
      <c r="P35" s="276">
        <v>1882.865</v>
      </c>
      <c r="Q35" s="282">
        <f>H35+H36-P35</f>
        <v>-2.1373659819801105E-4</v>
      </c>
      <c r="S35" s="553">
        <f>G35-[1]Финплан!G35</f>
        <v>0</v>
      </c>
      <c r="T35" s="553">
        <f>H35-[1]Финплан!H35</f>
        <v>0</v>
      </c>
    </row>
    <row r="36" spans="1:20" s="25" customFormat="1" x14ac:dyDescent="0.25">
      <c r="A36" s="16" t="s">
        <v>98</v>
      </c>
      <c r="B36" s="45" t="s">
        <v>267</v>
      </c>
      <c r="C36" s="253" t="s">
        <v>265</v>
      </c>
      <c r="D36" s="431"/>
      <c r="E36" s="18"/>
      <c r="F36" s="212"/>
      <c r="G36" s="430">
        <v>486.57400985753083</v>
      </c>
      <c r="H36" s="352">
        <v>446.95607507341055</v>
      </c>
      <c r="I36" s="223"/>
      <c r="J36" s="85"/>
      <c r="K36" s="95"/>
      <c r="L36" s="85"/>
      <c r="N36" s="269">
        <v>0</v>
      </c>
      <c r="O36" s="280"/>
      <c r="P36" s="276"/>
      <c r="Q36" s="282"/>
      <c r="S36" s="553">
        <f>G36-[1]Финплан!G36</f>
        <v>0</v>
      </c>
      <c r="T36" s="553">
        <f>H36-[1]Финплан!H36</f>
        <v>0</v>
      </c>
    </row>
    <row r="37" spans="1:20" s="25" customFormat="1" x14ac:dyDescent="0.25">
      <c r="A37" s="34" t="s">
        <v>53</v>
      </c>
      <c r="B37" s="44" t="s">
        <v>99</v>
      </c>
      <c r="C37" s="250" t="s">
        <v>265</v>
      </c>
      <c r="D37" s="431"/>
      <c r="E37" s="18"/>
      <c r="F37" s="212"/>
      <c r="G37" s="434">
        <v>12963.153963618002</v>
      </c>
      <c r="H37" s="353">
        <f t="shared" ref="H37" si="1">+H38+H39+H40+H41</f>
        <v>10199.109266490876</v>
      </c>
      <c r="I37" s="223"/>
      <c r="J37" s="85"/>
      <c r="K37" s="95"/>
      <c r="L37" s="85"/>
      <c r="N37" s="269">
        <v>0</v>
      </c>
      <c r="O37" s="280"/>
      <c r="P37" s="276"/>
      <c r="Q37" s="282"/>
      <c r="S37" s="553">
        <f>G37-[1]Финплан!G37</f>
        <v>0</v>
      </c>
      <c r="T37" s="553">
        <f>H37-[1]Финплан!H37</f>
        <v>0</v>
      </c>
    </row>
    <row r="38" spans="1:20" s="25" customFormat="1" x14ac:dyDescent="0.25">
      <c r="A38" s="35" t="s">
        <v>54</v>
      </c>
      <c r="B38" s="45" t="s">
        <v>100</v>
      </c>
      <c r="C38" s="253" t="s">
        <v>265</v>
      </c>
      <c r="D38" s="431"/>
      <c r="E38" s="18"/>
      <c r="F38" s="212"/>
      <c r="G38" s="430">
        <v>9197.6588157503429</v>
      </c>
      <c r="H38" s="352">
        <v>8233.5191397199997</v>
      </c>
      <c r="I38" s="223"/>
      <c r="J38" s="85"/>
      <c r="K38" s="95"/>
      <c r="L38" s="85"/>
      <c r="N38" s="269">
        <v>0</v>
      </c>
      <c r="O38" s="280"/>
      <c r="P38" s="276">
        <v>8233.5190000000002</v>
      </c>
      <c r="Q38" s="282">
        <f t="shared" si="0"/>
        <v>1.3971999942441471E-4</v>
      </c>
      <c r="S38" s="553">
        <f>G38-[1]Финплан!G38</f>
        <v>0</v>
      </c>
      <c r="T38" s="553">
        <f>H38-[1]Финплан!H38</f>
        <v>0</v>
      </c>
    </row>
    <row r="39" spans="1:20" s="25" customFormat="1" x14ac:dyDescent="0.25">
      <c r="A39" s="35" t="s">
        <v>55</v>
      </c>
      <c r="B39" s="45" t="s">
        <v>31</v>
      </c>
      <c r="C39" s="253" t="s">
        <v>265</v>
      </c>
      <c r="D39" s="431"/>
      <c r="E39" s="18"/>
      <c r="F39" s="212"/>
      <c r="G39" s="430">
        <v>2597.1352693208587</v>
      </c>
      <c r="H39" s="352">
        <v>1478.2196157499998</v>
      </c>
      <c r="I39" s="223"/>
      <c r="J39" s="85"/>
      <c r="K39" s="95"/>
      <c r="L39" s="85"/>
      <c r="N39" s="269">
        <v>0</v>
      </c>
      <c r="O39" s="280"/>
      <c r="P39" s="276">
        <v>1478.22</v>
      </c>
      <c r="Q39" s="282">
        <f t="shared" si="0"/>
        <v>-3.8425000025199552E-4</v>
      </c>
      <c r="S39" s="553">
        <f>G39-[1]Финплан!G39</f>
        <v>0</v>
      </c>
      <c r="T39" s="553">
        <f>H39-[1]Финплан!H39</f>
        <v>0</v>
      </c>
    </row>
    <row r="40" spans="1:20" s="25" customFormat="1" x14ac:dyDescent="0.25">
      <c r="A40" s="16" t="s">
        <v>67</v>
      </c>
      <c r="B40" s="45" t="s">
        <v>129</v>
      </c>
      <c r="C40" s="253" t="s">
        <v>265</v>
      </c>
      <c r="D40" s="431"/>
      <c r="E40" s="18"/>
      <c r="F40" s="212"/>
      <c r="G40" s="430">
        <v>0</v>
      </c>
      <c r="H40" s="352">
        <v>0</v>
      </c>
      <c r="I40" s="223"/>
      <c r="J40" s="85"/>
      <c r="K40" s="95"/>
      <c r="L40" s="85"/>
      <c r="N40" s="269">
        <v>0</v>
      </c>
      <c r="O40" s="280"/>
      <c r="P40" s="276"/>
      <c r="Q40" s="282">
        <f t="shared" si="0"/>
        <v>0</v>
      </c>
      <c r="S40" s="553">
        <f>G40-[1]Финплан!G40</f>
        <v>0</v>
      </c>
      <c r="T40" s="553">
        <f>H40-[1]Финплан!H40</f>
        <v>0</v>
      </c>
    </row>
    <row r="41" spans="1:20" s="25" customFormat="1" x14ac:dyDescent="0.25">
      <c r="A41" s="16" t="s">
        <v>138</v>
      </c>
      <c r="B41" s="45" t="s">
        <v>268</v>
      </c>
      <c r="C41" s="253" t="s">
        <v>265</v>
      </c>
      <c r="D41" s="431"/>
      <c r="E41" s="18"/>
      <c r="F41" s="212"/>
      <c r="G41" s="430">
        <v>1168.3598785468002</v>
      </c>
      <c r="H41" s="352">
        <v>487.37051102087645</v>
      </c>
      <c r="I41" s="223"/>
      <c r="J41" s="85"/>
      <c r="K41" s="95"/>
      <c r="L41" s="85"/>
      <c r="N41" s="269">
        <v>0</v>
      </c>
      <c r="O41" s="280"/>
      <c r="P41" s="276"/>
      <c r="Q41" s="282"/>
      <c r="S41" s="553">
        <f>G41-[1]Финплан!G41</f>
        <v>0</v>
      </c>
      <c r="T41" s="553">
        <f>H41-[1]Финплан!H41</f>
        <v>0</v>
      </c>
    </row>
    <row r="42" spans="1:20" s="8" customFormat="1" x14ac:dyDescent="0.25">
      <c r="A42" s="34" t="s">
        <v>56</v>
      </c>
      <c r="B42" s="44" t="s">
        <v>32</v>
      </c>
      <c r="C42" s="250" t="s">
        <v>265</v>
      </c>
      <c r="D42" s="427"/>
      <c r="E42" s="435"/>
      <c r="F42" s="436"/>
      <c r="G42" s="434">
        <v>12526.10082943714</v>
      </c>
      <c r="H42" s="353">
        <v>8943.3002194082255</v>
      </c>
      <c r="I42" s="220"/>
      <c r="J42" s="84"/>
      <c r="K42" s="94"/>
      <c r="L42" s="84"/>
      <c r="N42" s="269">
        <v>0</v>
      </c>
      <c r="O42" s="278"/>
      <c r="P42" s="276">
        <v>8943.3009999999995</v>
      </c>
      <c r="Q42" s="282">
        <f t="shared" si="0"/>
        <v>-7.8059177394607104E-4</v>
      </c>
      <c r="S42" s="553">
        <f>G42-[1]Финплан!G42</f>
        <v>0</v>
      </c>
      <c r="T42" s="553">
        <f>H42-[1]Финплан!H42</f>
        <v>0</v>
      </c>
    </row>
    <row r="43" spans="1:20" s="8" customFormat="1" ht="15.75" customHeight="1" x14ac:dyDescent="0.25">
      <c r="A43" s="34" t="s">
        <v>57</v>
      </c>
      <c r="B43" s="44" t="s">
        <v>17</v>
      </c>
      <c r="C43" s="250" t="s">
        <v>265</v>
      </c>
      <c r="D43" s="427"/>
      <c r="E43" s="18"/>
      <c r="F43" s="212"/>
      <c r="G43" s="434">
        <v>5051.3969937545808</v>
      </c>
      <c r="H43" s="353">
        <v>3596.2716381638079</v>
      </c>
      <c r="I43" s="224"/>
      <c r="J43" s="84"/>
      <c r="K43" s="94"/>
      <c r="L43" s="84"/>
      <c r="N43" s="269">
        <v>0</v>
      </c>
      <c r="O43" s="278"/>
      <c r="P43" s="276">
        <v>3596.2730000000001</v>
      </c>
      <c r="Q43" s="282">
        <f t="shared" si="0"/>
        <v>-1.3618361922453914E-3</v>
      </c>
      <c r="S43" s="553">
        <f>G43-[1]Финплан!G43</f>
        <v>0</v>
      </c>
      <c r="T43" s="553">
        <f>H43-[1]Финплан!H43</f>
        <v>0</v>
      </c>
    </row>
    <row r="44" spans="1:20" s="8" customFormat="1" x14ac:dyDescent="0.25">
      <c r="A44" s="34" t="s">
        <v>58</v>
      </c>
      <c r="B44" s="44" t="s">
        <v>101</v>
      </c>
      <c r="C44" s="250" t="s">
        <v>265</v>
      </c>
      <c r="D44" s="427"/>
      <c r="E44" s="18"/>
      <c r="F44" s="212"/>
      <c r="G44" s="434">
        <v>685.67576573690599</v>
      </c>
      <c r="H44" s="353">
        <f t="shared" ref="H44" si="2">+H45+H46</f>
        <v>463.54868519234793</v>
      </c>
      <c r="I44" s="224"/>
      <c r="J44" s="84"/>
      <c r="K44" s="94"/>
      <c r="L44" s="84"/>
      <c r="N44" s="269">
        <v>0</v>
      </c>
      <c r="O44" s="278"/>
      <c r="P44" s="276">
        <v>463.54899999999998</v>
      </c>
      <c r="Q44" s="282">
        <f t="shared" si="0"/>
        <v>-3.1480765204605632E-4</v>
      </c>
      <c r="S44" s="553">
        <f>G44-[1]Финплан!G44</f>
        <v>0</v>
      </c>
      <c r="T44" s="553">
        <f>H44-[1]Финплан!H44</f>
        <v>0</v>
      </c>
    </row>
    <row r="45" spans="1:20" s="8" customFormat="1" x14ac:dyDescent="0.25">
      <c r="A45" s="16" t="s">
        <v>165</v>
      </c>
      <c r="B45" s="45" t="s">
        <v>102</v>
      </c>
      <c r="C45" s="253" t="s">
        <v>265</v>
      </c>
      <c r="D45" s="427"/>
      <c r="E45" s="18"/>
      <c r="F45" s="212"/>
      <c r="G45" s="430">
        <v>620.17668633999995</v>
      </c>
      <c r="H45" s="352">
        <v>422.0300057873888</v>
      </c>
      <c r="I45" s="224"/>
      <c r="J45" s="84"/>
      <c r="K45" s="94"/>
      <c r="L45" s="84"/>
      <c r="N45" s="269">
        <v>0</v>
      </c>
      <c r="O45" s="278"/>
      <c r="P45" s="276">
        <v>422.03</v>
      </c>
      <c r="Q45" s="282">
        <f t="shared" si="0"/>
        <v>5.7873888295034703E-6</v>
      </c>
      <c r="S45" s="553">
        <f>G45-[1]Финплан!G45</f>
        <v>0</v>
      </c>
      <c r="T45" s="553">
        <f>H45-[1]Финплан!H45</f>
        <v>0</v>
      </c>
    </row>
    <row r="46" spans="1:20" s="8" customFormat="1" x14ac:dyDescent="0.25">
      <c r="A46" s="16" t="s">
        <v>166</v>
      </c>
      <c r="B46" s="45" t="s">
        <v>269</v>
      </c>
      <c r="C46" s="253" t="s">
        <v>265</v>
      </c>
      <c r="D46" s="427"/>
      <c r="E46" s="18"/>
      <c r="F46" s="212"/>
      <c r="G46" s="430">
        <v>65.499079396905998</v>
      </c>
      <c r="H46" s="352">
        <v>41.518679404959144</v>
      </c>
      <c r="I46" s="224"/>
      <c r="J46" s="84"/>
      <c r="K46" s="94"/>
      <c r="L46" s="84"/>
      <c r="N46" s="269">
        <v>0</v>
      </c>
      <c r="O46" s="278"/>
      <c r="P46" s="276"/>
      <c r="Q46" s="282"/>
      <c r="S46" s="553">
        <f>G46-[1]Финплан!G46</f>
        <v>0</v>
      </c>
      <c r="T46" s="553">
        <f>H46-[1]Финплан!H46</f>
        <v>0</v>
      </c>
    </row>
    <row r="47" spans="1:20" s="8" customFormat="1" x14ac:dyDescent="0.25">
      <c r="A47" s="34" t="s">
        <v>59</v>
      </c>
      <c r="B47" s="44" t="s">
        <v>103</v>
      </c>
      <c r="C47" s="250" t="s">
        <v>265</v>
      </c>
      <c r="D47" s="427"/>
      <c r="E47" s="18"/>
      <c r="F47" s="212"/>
      <c r="G47" s="434">
        <v>2046.5666231217397</v>
      </c>
      <c r="H47" s="353">
        <f t="shared" ref="H47" si="3">+H48+H49+H50+H51</f>
        <v>1817.8279133355379</v>
      </c>
      <c r="I47" s="224"/>
      <c r="J47" s="84"/>
      <c r="K47" s="94"/>
      <c r="L47" s="84"/>
      <c r="N47" s="269">
        <v>0</v>
      </c>
      <c r="O47" s="278"/>
      <c r="P47" s="276"/>
      <c r="Q47" s="282"/>
      <c r="S47" s="553">
        <f>G47-[1]Финплан!G47</f>
        <v>0</v>
      </c>
      <c r="T47" s="553">
        <f>H47-[1]Финплан!H47</f>
        <v>0</v>
      </c>
    </row>
    <row r="48" spans="1:20" s="8" customFormat="1" x14ac:dyDescent="0.25">
      <c r="A48" s="35" t="s">
        <v>60</v>
      </c>
      <c r="B48" s="45" t="s">
        <v>33</v>
      </c>
      <c r="C48" s="253" t="s">
        <v>265</v>
      </c>
      <c r="D48" s="427"/>
      <c r="E48" s="18"/>
      <c r="F48" s="212"/>
      <c r="G48" s="430">
        <v>1440.4763945566297</v>
      </c>
      <c r="H48" s="352">
        <v>1022.3039544487273</v>
      </c>
      <c r="I48" s="224"/>
      <c r="J48" s="84"/>
      <c r="K48" s="94"/>
      <c r="L48" s="84"/>
      <c r="N48" s="269">
        <v>0</v>
      </c>
      <c r="O48" s="278"/>
      <c r="P48" s="276"/>
      <c r="Q48" s="282"/>
      <c r="S48" s="553">
        <f>G48-[1]Финплан!G48</f>
        <v>0</v>
      </c>
      <c r="T48" s="553">
        <f>H48-[1]Финплан!H48</f>
        <v>0</v>
      </c>
    </row>
    <row r="49" spans="1:20" s="8" customFormat="1" x14ac:dyDescent="0.25">
      <c r="A49" s="35" t="s">
        <v>61</v>
      </c>
      <c r="B49" s="45" t="s">
        <v>272</v>
      </c>
      <c r="C49" s="253" t="s">
        <v>265</v>
      </c>
      <c r="D49" s="427"/>
      <c r="E49" s="18"/>
      <c r="F49" s="212"/>
      <c r="G49" s="430">
        <v>314.17134316548601</v>
      </c>
      <c r="H49" s="352">
        <v>175.74442039046428</v>
      </c>
      <c r="I49" s="224"/>
      <c r="J49" s="84"/>
      <c r="K49" s="94"/>
      <c r="L49" s="84"/>
      <c r="N49" s="269">
        <v>0</v>
      </c>
      <c r="O49" s="278"/>
      <c r="P49" s="276">
        <v>175.745</v>
      </c>
      <c r="Q49" s="282">
        <f t="shared" si="0"/>
        <v>-5.796095357197828E-4</v>
      </c>
      <c r="S49" s="553">
        <f>G49-[1]Финплан!G49</f>
        <v>0</v>
      </c>
      <c r="T49" s="553">
        <f>H49-[1]Финплан!H49</f>
        <v>0</v>
      </c>
    </row>
    <row r="50" spans="1:20" s="25" customFormat="1" x14ac:dyDescent="0.25">
      <c r="A50" s="35" t="s">
        <v>62</v>
      </c>
      <c r="B50" s="45" t="s">
        <v>270</v>
      </c>
      <c r="C50" s="253" t="s">
        <v>265</v>
      </c>
      <c r="D50" s="431"/>
      <c r="E50" s="18"/>
      <c r="F50" s="212"/>
      <c r="G50" s="430">
        <v>0</v>
      </c>
      <c r="H50" s="352">
        <v>0</v>
      </c>
      <c r="I50" s="224"/>
      <c r="J50" s="85"/>
      <c r="K50" s="95"/>
      <c r="L50" s="85"/>
      <c r="N50" s="269">
        <v>0</v>
      </c>
      <c r="O50" s="280"/>
      <c r="P50" s="276"/>
      <c r="Q50" s="282">
        <f t="shared" si="0"/>
        <v>0</v>
      </c>
      <c r="S50" s="553">
        <f>G50-[1]Финплан!G50</f>
        <v>0</v>
      </c>
      <c r="T50" s="553">
        <f>H50-[1]Финплан!H50</f>
        <v>0</v>
      </c>
    </row>
    <row r="51" spans="1:20" s="8" customFormat="1" x14ac:dyDescent="0.25">
      <c r="A51" s="16" t="s">
        <v>171</v>
      </c>
      <c r="B51" s="45" t="s">
        <v>271</v>
      </c>
      <c r="C51" s="253" t="s">
        <v>265</v>
      </c>
      <c r="D51" s="427"/>
      <c r="E51" s="18"/>
      <c r="F51" s="212"/>
      <c r="G51" s="430">
        <v>291.91888539962406</v>
      </c>
      <c r="H51" s="352">
        <v>619.77953849634628</v>
      </c>
      <c r="I51" s="223"/>
      <c r="J51" s="84"/>
      <c r="K51" s="94"/>
      <c r="L51" s="84"/>
      <c r="N51" s="269">
        <v>0</v>
      </c>
      <c r="O51" s="282">
        <f>H24-H30-H37-H42-H43-H44-H47</f>
        <v>1.62293894004506E-3</v>
      </c>
      <c r="P51" s="276"/>
      <c r="Q51" s="286"/>
      <c r="S51" s="553">
        <f>G51-[1]Финплан!G51</f>
        <v>0</v>
      </c>
      <c r="T51" s="553">
        <f>H51-[1]Финплан!H51</f>
        <v>0</v>
      </c>
    </row>
    <row r="52" spans="1:20" s="8" customFormat="1" x14ac:dyDescent="0.25">
      <c r="A52" s="35"/>
      <c r="B52" s="46" t="s">
        <v>18</v>
      </c>
      <c r="C52" s="253"/>
      <c r="D52" s="427"/>
      <c r="E52" s="18"/>
      <c r="F52" s="212"/>
      <c r="G52" s="430"/>
      <c r="H52" s="352"/>
      <c r="I52" s="223"/>
      <c r="J52" s="84"/>
      <c r="K52" s="94"/>
      <c r="L52" s="84"/>
      <c r="N52" s="269">
        <v>0</v>
      </c>
      <c r="O52" s="278"/>
      <c r="P52" s="276"/>
      <c r="Q52" s="286"/>
      <c r="S52" s="553">
        <f>G52-[1]Финплан!G52</f>
        <v>0</v>
      </c>
      <c r="T52" s="553">
        <f>H52-[1]Финплан!H52</f>
        <v>0</v>
      </c>
    </row>
    <row r="53" spans="1:20" s="25" customFormat="1" x14ac:dyDescent="0.25">
      <c r="A53" s="35"/>
      <c r="B53" s="45" t="s">
        <v>273</v>
      </c>
      <c r="C53" s="253" t="s">
        <v>265</v>
      </c>
      <c r="D53" s="431"/>
      <c r="E53" s="432"/>
      <c r="F53" s="433"/>
      <c r="G53" s="430">
        <v>2863.8194457846375</v>
      </c>
      <c r="H53" s="352">
        <v>2856.9522671678733</v>
      </c>
      <c r="I53" s="222"/>
      <c r="J53" s="85"/>
      <c r="K53" s="95"/>
      <c r="L53" s="85"/>
      <c r="N53" s="269">
        <v>0</v>
      </c>
      <c r="O53" s="280"/>
      <c r="P53" s="276"/>
      <c r="Q53" s="286"/>
      <c r="S53" s="553">
        <f>G53-[1]Финплан!G53</f>
        <v>0</v>
      </c>
      <c r="T53" s="553">
        <f>H53-[1]Финплан!H53</f>
        <v>0</v>
      </c>
    </row>
    <row r="54" spans="1:20" s="25" customFormat="1" x14ac:dyDescent="0.25">
      <c r="A54" s="35"/>
      <c r="B54" s="45" t="s">
        <v>274</v>
      </c>
      <c r="C54" s="253" t="s">
        <v>265</v>
      </c>
      <c r="D54" s="431"/>
      <c r="E54" s="432"/>
      <c r="F54" s="433"/>
      <c r="G54" s="430">
        <v>12.792575039999999</v>
      </c>
      <c r="H54" s="352">
        <v>34.225012390000003</v>
      </c>
      <c r="I54" s="222"/>
      <c r="J54" s="85"/>
      <c r="K54" s="95"/>
      <c r="L54" s="85"/>
      <c r="N54" s="269">
        <v>0</v>
      </c>
      <c r="O54" s="280"/>
      <c r="P54" s="276"/>
      <c r="Q54" s="286"/>
      <c r="S54" s="553">
        <f>G54-[1]Финплан!G54</f>
        <v>0</v>
      </c>
      <c r="T54" s="553">
        <f>H54-[1]Финплан!H54</f>
        <v>0</v>
      </c>
    </row>
    <row r="55" spans="1:20" s="25" customFormat="1" x14ac:dyDescent="0.25">
      <c r="A55" s="35"/>
      <c r="B55" s="45" t="s">
        <v>35</v>
      </c>
      <c r="C55" s="253" t="s">
        <v>265</v>
      </c>
      <c r="D55" s="431"/>
      <c r="E55" s="432"/>
      <c r="F55" s="433"/>
      <c r="G55" s="430">
        <v>990.65561872425292</v>
      </c>
      <c r="H55" s="352">
        <v>2333.7686974721969</v>
      </c>
      <c r="I55" s="222"/>
      <c r="J55" s="85"/>
      <c r="K55" s="95"/>
      <c r="L55" s="85"/>
      <c r="N55" s="269">
        <v>0</v>
      </c>
      <c r="O55" s="292">
        <f>H55-2333.769</f>
        <v>-3.0252780288719805E-4</v>
      </c>
      <c r="P55" s="276"/>
      <c r="Q55" s="286"/>
      <c r="S55" s="553">
        <f>G55-[1]Финплан!G55</f>
        <v>0</v>
      </c>
      <c r="T55" s="553">
        <f>H55-[1]Финплан!H55</f>
        <v>0</v>
      </c>
    </row>
    <row r="56" spans="1:20" s="25" customFormat="1" x14ac:dyDescent="0.25">
      <c r="A56" s="34" t="s">
        <v>63</v>
      </c>
      <c r="B56" s="44" t="s">
        <v>109</v>
      </c>
      <c r="C56" s="250" t="s">
        <v>265</v>
      </c>
      <c r="D56" s="431"/>
      <c r="E56" s="18"/>
      <c r="F56" s="212"/>
      <c r="G56" s="434">
        <v>5481.2852702922246</v>
      </c>
      <c r="H56" s="353">
        <f t="shared" ref="H56:H61" si="4">+H18-H24</f>
        <v>3982.2339891297961</v>
      </c>
      <c r="I56" s="223"/>
      <c r="J56" s="85"/>
      <c r="K56" s="95"/>
      <c r="L56" s="85"/>
      <c r="N56" s="269">
        <v>0</v>
      </c>
      <c r="O56" s="280"/>
      <c r="Q56" s="285"/>
      <c r="S56" s="553">
        <f>G56-[1]Финплан!G56</f>
        <v>0</v>
      </c>
      <c r="T56" s="553">
        <f>H56-[1]Финплан!H56</f>
        <v>0</v>
      </c>
    </row>
    <row r="57" spans="1:20" s="8" customFormat="1" ht="25.5" x14ac:dyDescent="0.25">
      <c r="A57" s="35" t="s">
        <v>48</v>
      </c>
      <c r="B57" s="45" t="s">
        <v>110</v>
      </c>
      <c r="C57" s="253" t="s">
        <v>265</v>
      </c>
      <c r="D57" s="427"/>
      <c r="E57" s="18"/>
      <c r="F57" s="212"/>
      <c r="G57" s="430">
        <v>5430.457634956394</v>
      </c>
      <c r="H57" s="352">
        <f t="shared" si="4"/>
        <v>4087.8140002085893</v>
      </c>
      <c r="I57" s="223"/>
      <c r="J57" s="84"/>
      <c r="K57" s="94"/>
      <c r="L57" s="84"/>
      <c r="N57" s="269">
        <v>0</v>
      </c>
      <c r="O57" s="278"/>
      <c r="Q57" s="284"/>
      <c r="S57" s="553">
        <f>G57-[1]Финплан!G57</f>
        <v>0</v>
      </c>
      <c r="T57" s="553">
        <f>H57-[1]Финплан!H57</f>
        <v>0</v>
      </c>
    </row>
    <row r="58" spans="1:20" s="8" customFormat="1" x14ac:dyDescent="0.25">
      <c r="A58" s="16" t="s">
        <v>223</v>
      </c>
      <c r="B58" s="45" t="s">
        <v>313</v>
      </c>
      <c r="C58" s="253" t="s">
        <v>265</v>
      </c>
      <c r="D58" s="427"/>
      <c r="E58" s="18"/>
      <c r="F58" s="212"/>
      <c r="G58" s="430">
        <v>4889.6249379582732</v>
      </c>
      <c r="H58" s="352">
        <f t="shared" si="4"/>
        <v>4091.4240016485892</v>
      </c>
      <c r="I58" s="223"/>
      <c r="J58" s="84"/>
      <c r="K58" s="94"/>
      <c r="L58" s="84"/>
      <c r="N58" s="269">
        <v>0</v>
      </c>
      <c r="O58" s="278"/>
      <c r="Q58" s="284"/>
      <c r="S58" s="553">
        <f>G58-[1]Финплан!G58</f>
        <v>0</v>
      </c>
      <c r="T58" s="553">
        <f>H58-[1]Финплан!H58</f>
        <v>0</v>
      </c>
    </row>
    <row r="59" spans="1:20" s="8" customFormat="1" x14ac:dyDescent="0.25">
      <c r="A59" s="16" t="s">
        <v>225</v>
      </c>
      <c r="B59" s="45" t="s">
        <v>314</v>
      </c>
      <c r="C59" s="253" t="s">
        <v>265</v>
      </c>
      <c r="D59" s="427"/>
      <c r="E59" s="18"/>
      <c r="F59" s="212"/>
      <c r="G59" s="430">
        <v>553.62527203811715</v>
      </c>
      <c r="H59" s="352">
        <f t="shared" si="4"/>
        <v>-3.6100014400000475</v>
      </c>
      <c r="I59" s="223"/>
      <c r="J59" s="84"/>
      <c r="K59" s="94"/>
      <c r="L59" s="84"/>
      <c r="N59" s="269">
        <v>0</v>
      </c>
      <c r="O59" s="278"/>
      <c r="Q59" s="284"/>
      <c r="S59" s="553">
        <f>G59-[1]Финплан!G59</f>
        <v>0</v>
      </c>
      <c r="T59" s="553">
        <f>H59-[1]Финплан!H59</f>
        <v>0</v>
      </c>
    </row>
    <row r="60" spans="1:20" s="25" customFormat="1" x14ac:dyDescent="0.25">
      <c r="A60" s="16" t="s">
        <v>227</v>
      </c>
      <c r="B60" s="45" t="s">
        <v>315</v>
      </c>
      <c r="C60" s="253" t="s">
        <v>265</v>
      </c>
      <c r="D60" s="431"/>
      <c r="E60" s="18"/>
      <c r="F60" s="212"/>
      <c r="G60" s="430">
        <v>-12.792575039999999</v>
      </c>
      <c r="H60" s="352">
        <f t="shared" si="4"/>
        <v>-34.225012389999996</v>
      </c>
      <c r="I60" s="223"/>
      <c r="J60" s="85"/>
      <c r="K60" s="95"/>
      <c r="L60" s="85"/>
      <c r="N60" s="269">
        <v>0</v>
      </c>
      <c r="O60" s="280"/>
      <c r="Q60" s="285"/>
      <c r="S60" s="553">
        <f>G60-[1]Финплан!G60</f>
        <v>0</v>
      </c>
      <c r="T60" s="553">
        <f>H60-[1]Финплан!H60</f>
        <v>0</v>
      </c>
    </row>
    <row r="61" spans="1:20" s="8" customFormat="1" x14ac:dyDescent="0.25">
      <c r="A61" s="35" t="s">
        <v>49</v>
      </c>
      <c r="B61" s="45" t="s">
        <v>34</v>
      </c>
      <c r="C61" s="253" t="s">
        <v>265</v>
      </c>
      <c r="D61" s="427"/>
      <c r="E61" s="18"/>
      <c r="F61" s="212"/>
      <c r="G61" s="430">
        <v>50.82763533583207</v>
      </c>
      <c r="H61" s="352">
        <f t="shared" si="4"/>
        <v>-71.354998688785372</v>
      </c>
      <c r="I61" s="223"/>
      <c r="J61" s="84"/>
      <c r="K61" s="94"/>
      <c r="L61" s="84"/>
      <c r="N61" s="269">
        <v>0</v>
      </c>
      <c r="O61" s="278"/>
      <c r="Q61" s="284"/>
      <c r="S61" s="553">
        <f>G61-[1]Финплан!G61</f>
        <v>0</v>
      </c>
      <c r="T61" s="553">
        <f>H61-[1]Финплан!H61</f>
        <v>0</v>
      </c>
    </row>
    <row r="62" spans="1:20" s="8" customFormat="1" x14ac:dyDescent="0.25">
      <c r="A62" s="34" t="s">
        <v>64</v>
      </c>
      <c r="B62" s="44" t="s">
        <v>112</v>
      </c>
      <c r="C62" s="250" t="s">
        <v>265</v>
      </c>
      <c r="D62" s="427"/>
      <c r="E62" s="18"/>
      <c r="F62" s="212"/>
      <c r="G62" s="434">
        <v>-2622.4298172757944</v>
      </c>
      <c r="H62" s="353">
        <f>+H63+H69</f>
        <v>-1961.7890000000002</v>
      </c>
      <c r="I62" s="223"/>
      <c r="J62" s="84"/>
      <c r="K62" s="94"/>
      <c r="L62" s="84"/>
      <c r="N62" s="269">
        <v>0</v>
      </c>
      <c r="O62" s="279">
        <f>H62-(3550+36726+2439158-(1503167+2938056))/1000</f>
        <v>0</v>
      </c>
      <c r="Q62" s="284"/>
      <c r="S62" s="553">
        <f>G62-[1]Финплан!G62</f>
        <v>0</v>
      </c>
      <c r="T62" s="553">
        <f>H62-[1]Финплан!H62</f>
        <v>0</v>
      </c>
    </row>
    <row r="63" spans="1:20" s="8" customFormat="1" x14ac:dyDescent="0.25">
      <c r="A63" s="34" t="s">
        <v>51</v>
      </c>
      <c r="B63" s="44" t="s">
        <v>104</v>
      </c>
      <c r="C63" s="250" t="s">
        <v>265</v>
      </c>
      <c r="D63" s="427"/>
      <c r="E63" s="18"/>
      <c r="F63" s="212"/>
      <c r="G63" s="434">
        <v>726.03177871715241</v>
      </c>
      <c r="H63" s="353">
        <f>+H64+H65+H66+H68</f>
        <v>2479.4339999999997</v>
      </c>
      <c r="I63" s="223"/>
      <c r="J63" s="84"/>
      <c r="K63" s="94"/>
      <c r="L63" s="84"/>
      <c r="N63" s="269">
        <v>0</v>
      </c>
      <c r="O63" s="279">
        <f>H63-(3550+36726+2439158)/1000</f>
        <v>0</v>
      </c>
      <c r="Q63" s="284"/>
      <c r="S63" s="553">
        <f>G63-[1]Финплан!G63</f>
        <v>0</v>
      </c>
      <c r="T63" s="553">
        <f>H63-[1]Финплан!H63</f>
        <v>0</v>
      </c>
    </row>
    <row r="64" spans="1:20" s="8" customFormat="1" x14ac:dyDescent="0.25">
      <c r="A64" s="35" t="s">
        <v>48</v>
      </c>
      <c r="B64" s="45" t="s">
        <v>36</v>
      </c>
      <c r="C64" s="253" t="s">
        <v>265</v>
      </c>
      <c r="D64" s="427"/>
      <c r="E64" s="18"/>
      <c r="F64" s="212"/>
      <c r="G64" s="430">
        <v>0</v>
      </c>
      <c r="H64" s="352">
        <v>3.55</v>
      </c>
      <c r="I64" s="223"/>
      <c r="J64" s="84"/>
      <c r="K64" s="94"/>
      <c r="L64" s="84"/>
      <c r="N64" s="269">
        <v>0</v>
      </c>
      <c r="O64" s="279"/>
      <c r="Q64" s="284"/>
      <c r="S64" s="553">
        <f>G64-[1]Финплан!G64</f>
        <v>0</v>
      </c>
      <c r="T64" s="553">
        <f>H64-[1]Финплан!H64</f>
        <v>0</v>
      </c>
    </row>
    <row r="65" spans="1:20" s="8" customFormat="1" x14ac:dyDescent="0.25">
      <c r="A65" s="35" t="s">
        <v>49</v>
      </c>
      <c r="B65" s="45" t="s">
        <v>37</v>
      </c>
      <c r="C65" s="253" t="s">
        <v>265</v>
      </c>
      <c r="D65" s="427"/>
      <c r="E65" s="18"/>
      <c r="F65" s="212"/>
      <c r="G65" s="430">
        <v>12.1391905</v>
      </c>
      <c r="H65" s="352">
        <v>36.725999999999999</v>
      </c>
      <c r="I65" s="223"/>
      <c r="J65" s="84"/>
      <c r="K65" s="94"/>
      <c r="L65" s="84"/>
      <c r="N65" s="269">
        <v>0</v>
      </c>
      <c r="O65" s="279">
        <f>H65-(36726)/1000</f>
        <v>0</v>
      </c>
      <c r="Q65" s="284"/>
      <c r="S65" s="553">
        <f>G65-[1]Финплан!G65</f>
        <v>0</v>
      </c>
      <c r="T65" s="553">
        <f>H65-[1]Финплан!H65</f>
        <v>0</v>
      </c>
    </row>
    <row r="66" spans="1:20" s="25" customFormat="1" x14ac:dyDescent="0.25">
      <c r="A66" s="35" t="s">
        <v>52</v>
      </c>
      <c r="B66" s="45" t="s">
        <v>105</v>
      </c>
      <c r="C66" s="253" t="s">
        <v>265</v>
      </c>
      <c r="D66" s="431"/>
      <c r="E66" s="18"/>
      <c r="F66" s="212"/>
      <c r="G66" s="430">
        <v>316.40940636000005</v>
      </c>
      <c r="H66" s="352">
        <v>0</v>
      </c>
      <c r="I66" s="223"/>
      <c r="J66" s="85"/>
      <c r="K66" s="95"/>
      <c r="L66" s="85"/>
      <c r="N66" s="269">
        <v>0</v>
      </c>
      <c r="O66" s="280"/>
      <c r="Q66" s="285"/>
      <c r="S66" s="553">
        <f>G66-[1]Финплан!G66</f>
        <v>0</v>
      </c>
      <c r="T66" s="553">
        <f>H66-[1]Финплан!H66</f>
        <v>0</v>
      </c>
    </row>
    <row r="67" spans="1:20" s="25" customFormat="1" x14ac:dyDescent="0.25">
      <c r="A67" s="35"/>
      <c r="B67" s="45" t="s">
        <v>106</v>
      </c>
      <c r="C67" s="253" t="s">
        <v>265</v>
      </c>
      <c r="D67" s="431"/>
      <c r="E67" s="18"/>
      <c r="F67" s="212"/>
      <c r="G67" s="430">
        <v>316.40940636000005</v>
      </c>
      <c r="H67" s="352">
        <v>0</v>
      </c>
      <c r="I67" s="223"/>
      <c r="J67" s="85"/>
      <c r="K67" s="95"/>
      <c r="L67" s="85"/>
      <c r="N67" s="269">
        <v>0</v>
      </c>
      <c r="O67" s="280"/>
      <c r="Q67" s="285"/>
      <c r="S67" s="553">
        <f>G67-[1]Финплан!G67</f>
        <v>0</v>
      </c>
      <c r="T67" s="553">
        <f>H67-[1]Финплан!H67</f>
        <v>0</v>
      </c>
    </row>
    <row r="68" spans="1:20" s="25" customFormat="1" x14ac:dyDescent="0.25">
      <c r="A68" s="16" t="s">
        <v>98</v>
      </c>
      <c r="B68" s="45" t="s">
        <v>275</v>
      </c>
      <c r="C68" s="253" t="s">
        <v>265</v>
      </c>
      <c r="D68" s="431"/>
      <c r="E68" s="18"/>
      <c r="F68" s="212"/>
      <c r="G68" s="430">
        <v>397.48318185715237</v>
      </c>
      <c r="H68" s="352">
        <f>(3550+36726+2439158)/1000-H64-H65-H66</f>
        <v>2439.1579999999999</v>
      </c>
      <c r="I68" s="223"/>
      <c r="J68" s="85"/>
      <c r="K68" s="95"/>
      <c r="L68" s="85"/>
      <c r="N68" s="269">
        <v>0</v>
      </c>
      <c r="O68" s="280"/>
      <c r="Q68" s="285"/>
      <c r="S68" s="553">
        <f>G68-[1]Финплан!G68</f>
        <v>0</v>
      </c>
      <c r="T68" s="553">
        <f>H68-[1]Финплан!H68</f>
        <v>0</v>
      </c>
    </row>
    <row r="69" spans="1:20" s="25" customFormat="1" x14ac:dyDescent="0.25">
      <c r="A69" s="34" t="s">
        <v>53</v>
      </c>
      <c r="B69" s="44" t="s">
        <v>107</v>
      </c>
      <c r="C69" s="250" t="s">
        <v>265</v>
      </c>
      <c r="D69" s="431"/>
      <c r="E69" s="18"/>
      <c r="F69" s="212"/>
      <c r="G69" s="434">
        <v>-3348.461595992947</v>
      </c>
      <c r="H69" s="353">
        <f>+H70+H71+H72+H74</f>
        <v>-4441.223</v>
      </c>
      <c r="I69" s="223"/>
      <c r="J69" s="85"/>
      <c r="K69" s="95"/>
      <c r="L69" s="85"/>
      <c r="N69" s="269">
        <v>0</v>
      </c>
      <c r="O69" s="279">
        <f>-H69-(1503167+2938056)/1000</f>
        <v>0</v>
      </c>
      <c r="Q69" s="285"/>
      <c r="S69" s="553">
        <f>G69-[1]Финплан!G69</f>
        <v>0</v>
      </c>
      <c r="T69" s="553">
        <f>H69-[1]Финплан!H69</f>
        <v>0</v>
      </c>
    </row>
    <row r="70" spans="1:20" s="8" customFormat="1" x14ac:dyDescent="0.25">
      <c r="A70" s="35" t="s">
        <v>54</v>
      </c>
      <c r="B70" s="45" t="s">
        <v>38</v>
      </c>
      <c r="C70" s="253" t="s">
        <v>265</v>
      </c>
      <c r="D70" s="427"/>
      <c r="E70" s="18"/>
      <c r="F70" s="212"/>
      <c r="G70" s="430">
        <v>-131.88634698383564</v>
      </c>
      <c r="H70" s="352">
        <v>-57.675967192000002</v>
      </c>
      <c r="I70" s="223"/>
      <c r="J70" s="84"/>
      <c r="K70" s="94"/>
      <c r="L70" s="84"/>
      <c r="N70" s="269">
        <v>0</v>
      </c>
      <c r="O70" s="278"/>
      <c r="Q70" s="284"/>
      <c r="S70" s="553">
        <f>G70-[1]Финплан!G70</f>
        <v>0</v>
      </c>
      <c r="T70" s="553">
        <f>H70-[1]Финплан!H70</f>
        <v>0</v>
      </c>
    </row>
    <row r="71" spans="1:20" s="8" customFormat="1" x14ac:dyDescent="0.25">
      <c r="A71" s="35" t="s">
        <v>55</v>
      </c>
      <c r="B71" s="45" t="s">
        <v>39</v>
      </c>
      <c r="C71" s="253" t="s">
        <v>265</v>
      </c>
      <c r="D71" s="427"/>
      <c r="E71" s="18"/>
      <c r="F71" s="212"/>
      <c r="G71" s="430">
        <v>-2352.9872070058</v>
      </c>
      <c r="H71" s="352">
        <v>-1503.1669999999999</v>
      </c>
      <c r="I71" s="223"/>
      <c r="J71" s="84"/>
      <c r="K71" s="94"/>
      <c r="L71" s="84"/>
      <c r="N71" s="269">
        <v>0</v>
      </c>
      <c r="O71" s="279">
        <f>H71--(1503167)/1000</f>
        <v>0</v>
      </c>
      <c r="Q71" s="284"/>
      <c r="S71" s="553">
        <f>G71-[1]Финплан!G71</f>
        <v>0</v>
      </c>
      <c r="T71" s="553">
        <f>H71-[1]Финплан!H71</f>
        <v>0</v>
      </c>
    </row>
    <row r="72" spans="1:20" s="25" customFormat="1" x14ac:dyDescent="0.25">
      <c r="A72" s="35" t="s">
        <v>67</v>
      </c>
      <c r="B72" s="45" t="s">
        <v>108</v>
      </c>
      <c r="C72" s="253" t="s">
        <v>265</v>
      </c>
      <c r="D72" s="431"/>
      <c r="E72" s="18"/>
      <c r="F72" s="212"/>
      <c r="G72" s="430">
        <v>-178.60560573944574</v>
      </c>
      <c r="H72" s="352">
        <v>-1578.672</v>
      </c>
      <c r="I72" s="223"/>
      <c r="J72" s="85"/>
      <c r="K72" s="95"/>
      <c r="L72" s="85"/>
      <c r="N72" s="269">
        <v>0</v>
      </c>
      <c r="O72" s="280"/>
      <c r="Q72" s="285"/>
      <c r="S72" s="553">
        <f>G72-[1]Финплан!G72</f>
        <v>0</v>
      </c>
      <c r="T72" s="553">
        <f>H72-[1]Финплан!H72</f>
        <v>0</v>
      </c>
    </row>
    <row r="73" spans="1:20" s="8" customFormat="1" x14ac:dyDescent="0.25">
      <c r="A73" s="35"/>
      <c r="B73" s="45" t="s">
        <v>106</v>
      </c>
      <c r="C73" s="253" t="s">
        <v>265</v>
      </c>
      <c r="D73" s="427"/>
      <c r="E73" s="18"/>
      <c r="F73" s="212"/>
      <c r="G73" s="430">
        <v>0</v>
      </c>
      <c r="H73" s="352">
        <v>-1367.922</v>
      </c>
      <c r="I73" s="223"/>
      <c r="J73" s="84"/>
      <c r="K73" s="94"/>
      <c r="L73" s="84"/>
      <c r="N73" s="269">
        <v>0</v>
      </c>
      <c r="O73" s="278"/>
      <c r="Q73" s="284"/>
      <c r="S73" s="553">
        <f>G73-[1]Финплан!G73</f>
        <v>0</v>
      </c>
      <c r="T73" s="553">
        <f>H73-[1]Финплан!H73</f>
        <v>0</v>
      </c>
    </row>
    <row r="74" spans="1:20" s="8" customFormat="1" x14ac:dyDescent="0.25">
      <c r="A74" s="16" t="s">
        <v>138</v>
      </c>
      <c r="B74" s="45" t="s">
        <v>276</v>
      </c>
      <c r="C74" s="253" t="s">
        <v>265</v>
      </c>
      <c r="D74" s="427"/>
      <c r="E74" s="18"/>
      <c r="F74" s="212"/>
      <c r="G74" s="430">
        <v>-684.98243626386568</v>
      </c>
      <c r="H74" s="352">
        <f>-(1503167+2938056)/1000-H70-H71-H72</f>
        <v>-1301.7080328080001</v>
      </c>
      <c r="I74" s="223"/>
      <c r="J74" s="84"/>
      <c r="K74" s="94"/>
      <c r="L74" s="84"/>
      <c r="N74" s="269">
        <v>0</v>
      </c>
      <c r="O74" s="278"/>
      <c r="Q74" s="284"/>
      <c r="S74" s="553">
        <f>G74-[1]Финплан!G74</f>
        <v>0</v>
      </c>
      <c r="T74" s="553">
        <f>H74-[1]Финплан!H74</f>
        <v>0</v>
      </c>
    </row>
    <row r="75" spans="1:20" s="25" customFormat="1" x14ac:dyDescent="0.25">
      <c r="A75" s="34" t="s">
        <v>65</v>
      </c>
      <c r="B75" s="44" t="s">
        <v>111</v>
      </c>
      <c r="C75" s="250" t="s">
        <v>265</v>
      </c>
      <c r="D75" s="431"/>
      <c r="E75" s="18"/>
      <c r="F75" s="212"/>
      <c r="G75" s="434">
        <v>2858.8554530164301</v>
      </c>
      <c r="H75" s="353">
        <f>+H56+H62</f>
        <v>2020.4449891297959</v>
      </c>
      <c r="I75" s="223"/>
      <c r="J75" s="85"/>
      <c r="K75" s="95"/>
      <c r="L75" s="85"/>
      <c r="M75" s="293">
        <f>H75-H77-H78-H79-H80</f>
        <v>-6.1900294063832462E-5</v>
      </c>
      <c r="N75" s="269">
        <v>0</v>
      </c>
      <c r="O75" s="279">
        <f>H75-(2020445)/1000</f>
        <v>-1.0870204050661414E-5</v>
      </c>
      <c r="Q75" s="285"/>
      <c r="S75" s="553">
        <f>G75-[1]Финплан!G75</f>
        <v>0</v>
      </c>
      <c r="T75" s="553">
        <f>H75-[1]Финплан!H75</f>
        <v>0</v>
      </c>
    </row>
    <row r="76" spans="1:20" s="8" customFormat="1" ht="25.5" x14ac:dyDescent="0.25">
      <c r="A76" s="35" t="s">
        <v>48</v>
      </c>
      <c r="B76" s="45" t="s">
        <v>277</v>
      </c>
      <c r="C76" s="253" t="s">
        <v>265</v>
      </c>
      <c r="D76" s="427"/>
      <c r="E76" s="18"/>
      <c r="F76" s="212"/>
      <c r="G76" s="430">
        <v>2808.0278176805982</v>
      </c>
      <c r="H76" s="352">
        <f>H77+H78</f>
        <v>2012.7977877426913</v>
      </c>
      <c r="I76" s="223"/>
      <c r="J76" s="84"/>
      <c r="K76" s="94"/>
      <c r="L76" s="84"/>
      <c r="N76" s="269">
        <v>0</v>
      </c>
      <c r="O76" s="278"/>
      <c r="Q76" s="284"/>
      <c r="S76" s="553">
        <f>G76-[1]Финплан!G76</f>
        <v>0</v>
      </c>
      <c r="T76" s="553">
        <f>H76-[1]Финплан!H76</f>
        <v>0</v>
      </c>
    </row>
    <row r="77" spans="1:20" s="8" customFormat="1" x14ac:dyDescent="0.25">
      <c r="A77" s="16" t="s">
        <v>223</v>
      </c>
      <c r="B77" s="45" t="s">
        <v>313</v>
      </c>
      <c r="C77" s="253" t="s">
        <v>265</v>
      </c>
      <c r="D77" s="427"/>
      <c r="E77" s="18"/>
      <c r="F77" s="212"/>
      <c r="G77" s="430">
        <v>2267.195120682481</v>
      </c>
      <c r="H77" s="352">
        <v>2026.3637863947536</v>
      </c>
      <c r="I77" s="223"/>
      <c r="J77" s="84"/>
      <c r="K77" s="94"/>
      <c r="L77" s="84"/>
      <c r="N77" s="269">
        <v>0</v>
      </c>
      <c r="O77" s="278"/>
      <c r="Q77" s="284"/>
      <c r="S77" s="553">
        <f>G77-[1]Финплан!G77</f>
        <v>0</v>
      </c>
      <c r="T77" s="553">
        <f>H77-[1]Финплан!H77</f>
        <v>0</v>
      </c>
    </row>
    <row r="78" spans="1:20" s="8" customFormat="1" x14ac:dyDescent="0.25">
      <c r="A78" s="16" t="s">
        <v>225</v>
      </c>
      <c r="B78" s="45" t="s">
        <v>314</v>
      </c>
      <c r="C78" s="253" t="s">
        <v>265</v>
      </c>
      <c r="D78" s="427"/>
      <c r="E78" s="18"/>
      <c r="F78" s="212"/>
      <c r="G78" s="430">
        <v>553.62527203811715</v>
      </c>
      <c r="H78" s="352">
        <v>-13.565998652062307</v>
      </c>
      <c r="I78" s="223"/>
      <c r="J78" s="84"/>
      <c r="K78" s="94"/>
      <c r="L78" s="84"/>
      <c r="N78" s="269">
        <v>0</v>
      </c>
      <c r="O78" s="278"/>
      <c r="Q78" s="284"/>
      <c r="S78" s="553">
        <f>G78-[1]Финплан!G78</f>
        <v>0</v>
      </c>
      <c r="T78" s="553">
        <f>H78-[1]Финплан!H78</f>
        <v>0</v>
      </c>
    </row>
    <row r="79" spans="1:20" s="8" customFormat="1" ht="16.5" thickBot="1" x14ac:dyDescent="0.3">
      <c r="A79" s="16" t="s">
        <v>227</v>
      </c>
      <c r="B79" s="45" t="s">
        <v>315</v>
      </c>
      <c r="C79" s="253" t="s">
        <v>265</v>
      </c>
      <c r="D79" s="437"/>
      <c r="E79" s="438"/>
      <c r="F79" s="439"/>
      <c r="G79" s="430">
        <v>-12.792575039999999</v>
      </c>
      <c r="H79" s="352">
        <v>-14.61663336</v>
      </c>
      <c r="I79" s="225"/>
      <c r="J79" s="86"/>
      <c r="K79" s="96"/>
      <c r="L79" s="86"/>
      <c r="N79" s="269">
        <v>0</v>
      </c>
      <c r="O79" s="278"/>
      <c r="Q79" s="284"/>
      <c r="S79" s="553">
        <f>G79-[1]Финплан!G79</f>
        <v>0</v>
      </c>
      <c r="T79" s="553">
        <f>H79-[1]Финплан!H79</f>
        <v>0</v>
      </c>
    </row>
    <row r="80" spans="1:20" s="25" customFormat="1" x14ac:dyDescent="0.25">
      <c r="A80" s="35" t="s">
        <v>49</v>
      </c>
      <c r="B80" s="45" t="s">
        <v>278</v>
      </c>
      <c r="C80" s="253" t="s">
        <v>265</v>
      </c>
      <c r="D80" s="440"/>
      <c r="E80" s="441"/>
      <c r="F80" s="442"/>
      <c r="G80" s="430">
        <v>50.827635335832078</v>
      </c>
      <c r="H80" s="352">
        <v>22.263896647398695</v>
      </c>
      <c r="I80" s="226"/>
      <c r="J80" s="87"/>
      <c r="K80" s="97"/>
      <c r="L80" s="87"/>
      <c r="N80" s="269">
        <v>0</v>
      </c>
      <c r="O80" s="280"/>
      <c r="Q80" s="285"/>
      <c r="S80" s="553">
        <f>G80-[1]Финплан!G80</f>
        <v>0</v>
      </c>
      <c r="T80" s="553">
        <f>H80-[1]Финплан!H80</f>
        <v>0</v>
      </c>
    </row>
    <row r="81" spans="1:20" s="8" customFormat="1" ht="25.5" x14ac:dyDescent="0.25">
      <c r="A81" s="34" t="s">
        <v>66</v>
      </c>
      <c r="B81" s="44" t="s">
        <v>113</v>
      </c>
      <c r="C81" s="250" t="s">
        <v>265</v>
      </c>
      <c r="D81" s="427"/>
      <c r="E81" s="18"/>
      <c r="F81" s="212"/>
      <c r="G81" s="434">
        <v>678.23927121019324</v>
      </c>
      <c r="H81" s="353">
        <f>+H82+H86+H85</f>
        <v>389.71699999999998</v>
      </c>
      <c r="I81" s="223"/>
      <c r="J81" s="84"/>
      <c r="K81" s="94"/>
      <c r="L81" s="84"/>
      <c r="M81" s="293">
        <v>0</v>
      </c>
      <c r="N81" s="269">
        <v>0</v>
      </c>
      <c r="O81" s="278"/>
      <c r="Q81" s="284"/>
      <c r="S81" s="553">
        <f>G81-[1]Финплан!G81</f>
        <v>0</v>
      </c>
      <c r="T81" s="553">
        <f>H81-[1]Финплан!H81</f>
        <v>0</v>
      </c>
    </row>
    <row r="82" spans="1:20" s="8" customFormat="1" ht="25.5" x14ac:dyDescent="0.25">
      <c r="A82" s="35" t="s">
        <v>48</v>
      </c>
      <c r="B82" s="45" t="s">
        <v>40</v>
      </c>
      <c r="C82" s="253" t="s">
        <v>265</v>
      </c>
      <c r="D82" s="427"/>
      <c r="E82" s="18"/>
      <c r="F82" s="212"/>
      <c r="G82" s="430">
        <v>668.07374414302683</v>
      </c>
      <c r="H82" s="352">
        <f>+H83+H84</f>
        <v>362.99</v>
      </c>
      <c r="I82" s="223"/>
      <c r="J82" s="84"/>
      <c r="K82" s="94"/>
      <c r="L82" s="84"/>
      <c r="N82" s="269">
        <v>0</v>
      </c>
      <c r="O82" s="278"/>
      <c r="Q82" s="284"/>
      <c r="S82" s="553">
        <f>G82-[1]Финплан!G82</f>
        <v>0</v>
      </c>
      <c r="T82" s="553">
        <f>H82-[1]Финплан!H82</f>
        <v>0</v>
      </c>
    </row>
    <row r="83" spans="1:20" s="25" customFormat="1" x14ac:dyDescent="0.25">
      <c r="A83" s="16" t="s">
        <v>223</v>
      </c>
      <c r="B83" s="45" t="s">
        <v>313</v>
      </c>
      <c r="C83" s="253" t="s">
        <v>265</v>
      </c>
      <c r="D83" s="431"/>
      <c r="E83" s="18"/>
      <c r="F83" s="212"/>
      <c r="G83" s="430">
        <v>559.90720474340333</v>
      </c>
      <c r="H83" s="352">
        <v>362.99</v>
      </c>
      <c r="I83" s="223"/>
      <c r="J83" s="85"/>
      <c r="K83" s="95"/>
      <c r="L83" s="85"/>
      <c r="N83" s="269">
        <v>0</v>
      </c>
      <c r="Q83" s="286">
        <v>362.99020000000002</v>
      </c>
      <c r="R83" s="282">
        <f>H83-Q83</f>
        <v>-2.0000000000663931E-4</v>
      </c>
      <c r="S83" s="553">
        <f>G83-[1]Финплан!G83</f>
        <v>0</v>
      </c>
      <c r="T83" s="553">
        <f>H83-[1]Финплан!H83</f>
        <v>0</v>
      </c>
    </row>
    <row r="84" spans="1:20" s="25" customFormat="1" x14ac:dyDescent="0.25">
      <c r="A84" s="16" t="s">
        <v>225</v>
      </c>
      <c r="B84" s="45" t="s">
        <v>314</v>
      </c>
      <c r="C84" s="253" t="s">
        <v>265</v>
      </c>
      <c r="D84" s="431"/>
      <c r="E84" s="18"/>
      <c r="F84" s="212"/>
      <c r="G84" s="430">
        <v>110.72505440762345</v>
      </c>
      <c r="H84" s="352">
        <v>0</v>
      </c>
      <c r="I84" s="223"/>
      <c r="J84" s="85"/>
      <c r="K84" s="95"/>
      <c r="L84" s="85"/>
      <c r="N84" s="269">
        <v>0</v>
      </c>
      <c r="Q84" s="286">
        <v>0</v>
      </c>
      <c r="R84" s="282">
        <f t="shared" ref="R84:R90" si="5">H84-Q84</f>
        <v>0</v>
      </c>
      <c r="S84" s="553">
        <f>G84-[1]Финплан!G84</f>
        <v>0</v>
      </c>
      <c r="T84" s="553">
        <f>H84-[1]Финплан!H84</f>
        <v>0</v>
      </c>
    </row>
    <row r="85" spans="1:20" s="25" customFormat="1" x14ac:dyDescent="0.25">
      <c r="A85" s="16" t="s">
        <v>227</v>
      </c>
      <c r="B85" s="45" t="s">
        <v>315</v>
      </c>
      <c r="C85" s="253" t="s">
        <v>265</v>
      </c>
      <c r="D85" s="431"/>
      <c r="E85" s="18"/>
      <c r="F85" s="212"/>
      <c r="G85" s="430">
        <v>-2.5585150080000001</v>
      </c>
      <c r="H85" s="352">
        <v>0</v>
      </c>
      <c r="I85" s="223"/>
      <c r="J85" s="85"/>
      <c r="K85" s="95"/>
      <c r="L85" s="85"/>
      <c r="N85" s="269">
        <v>0</v>
      </c>
      <c r="Q85" s="286"/>
      <c r="R85" s="282"/>
      <c r="S85" s="553">
        <f>G85-[1]Финплан!G85</f>
        <v>0</v>
      </c>
      <c r="T85" s="553">
        <f>H85-[1]Финплан!H85</f>
        <v>0</v>
      </c>
    </row>
    <row r="86" spans="1:20" s="25" customFormat="1" x14ac:dyDescent="0.25">
      <c r="A86" s="35" t="s">
        <v>49</v>
      </c>
      <c r="B86" s="45" t="s">
        <v>41</v>
      </c>
      <c r="C86" s="253" t="s">
        <v>265</v>
      </c>
      <c r="D86" s="431"/>
      <c r="E86" s="18"/>
      <c r="F86" s="212"/>
      <c r="G86" s="430">
        <v>10.165527067166414</v>
      </c>
      <c r="H86" s="352">
        <v>26.727</v>
      </c>
      <c r="I86" s="223"/>
      <c r="J86" s="85"/>
      <c r="K86" s="95"/>
      <c r="L86" s="85"/>
      <c r="N86" s="269">
        <v>0</v>
      </c>
      <c r="Q86" s="286">
        <v>26.726800000000001</v>
      </c>
      <c r="R86" s="282">
        <f t="shared" si="5"/>
        <v>1.9999999999953388E-4</v>
      </c>
      <c r="S86" s="553">
        <f>G86-[1]Финплан!G86</f>
        <v>0</v>
      </c>
      <c r="T86" s="553">
        <f>H86-[1]Финплан!H86</f>
        <v>0</v>
      </c>
    </row>
    <row r="87" spans="1:20" s="25" customFormat="1" x14ac:dyDescent="0.25">
      <c r="A87" s="34" t="s">
        <v>68</v>
      </c>
      <c r="B87" s="44" t="s">
        <v>114</v>
      </c>
      <c r="C87" s="250" t="s">
        <v>265</v>
      </c>
      <c r="D87" s="431"/>
      <c r="E87" s="18"/>
      <c r="F87" s="212"/>
      <c r="G87" s="434">
        <v>2180.6161818062369</v>
      </c>
      <c r="H87" s="353">
        <f t="shared" ref="H87:H92" si="6">+H75-H81</f>
        <v>1630.7279891297958</v>
      </c>
      <c r="I87" s="223"/>
      <c r="J87" s="85"/>
      <c r="K87" s="95"/>
      <c r="L87" s="85"/>
      <c r="M87" s="293">
        <v>-8.6600088025079458E-5</v>
      </c>
      <c r="N87" s="269">
        <v>0</v>
      </c>
      <c r="O87" s="279">
        <f>H87-(1630728)/1000</f>
        <v>-1.0870204278035089E-5</v>
      </c>
      <c r="Q87" s="286">
        <v>1630.7280000000001</v>
      </c>
      <c r="R87" s="282">
        <f t="shared" si="5"/>
        <v>-1.0870204278035089E-5</v>
      </c>
      <c r="S87" s="553">
        <f>G87-[1]Финплан!G87</f>
        <v>0</v>
      </c>
      <c r="T87" s="553">
        <f>H87-[1]Финплан!H87</f>
        <v>0</v>
      </c>
    </row>
    <row r="88" spans="1:20" s="25" customFormat="1" ht="25.5" x14ac:dyDescent="0.25">
      <c r="A88" s="35" t="s">
        <v>48</v>
      </c>
      <c r="B88" s="45" t="s">
        <v>115</v>
      </c>
      <c r="C88" s="253" t="s">
        <v>265</v>
      </c>
      <c r="D88" s="431"/>
      <c r="E88" s="18"/>
      <c r="F88" s="212"/>
      <c r="G88" s="430">
        <v>2139.9540735375713</v>
      </c>
      <c r="H88" s="352">
        <f t="shared" si="6"/>
        <v>1649.8077877426913</v>
      </c>
      <c r="I88" s="223"/>
      <c r="J88" s="85"/>
      <c r="K88" s="95"/>
      <c r="L88" s="85"/>
      <c r="N88" s="269">
        <v>0</v>
      </c>
      <c r="Q88" s="286"/>
      <c r="R88" s="282"/>
      <c r="S88" s="553">
        <f>G88-[1]Финплан!G88</f>
        <v>0</v>
      </c>
      <c r="T88" s="553">
        <f>H88-[1]Финплан!H88</f>
        <v>0</v>
      </c>
    </row>
    <row r="89" spans="1:20" s="25" customFormat="1" x14ac:dyDescent="0.25">
      <c r="A89" s="16" t="s">
        <v>223</v>
      </c>
      <c r="B89" s="45" t="s">
        <v>313</v>
      </c>
      <c r="C89" s="253" t="s">
        <v>265</v>
      </c>
      <c r="D89" s="431"/>
      <c r="E89" s="18"/>
      <c r="F89" s="212"/>
      <c r="G89" s="430">
        <v>1707.2879159390777</v>
      </c>
      <c r="H89" s="352">
        <f t="shared" si="6"/>
        <v>1663.3737863947536</v>
      </c>
      <c r="I89" s="223"/>
      <c r="J89" s="85"/>
      <c r="K89" s="95"/>
      <c r="L89" s="85"/>
      <c r="M89" s="293">
        <v>0</v>
      </c>
      <c r="N89" s="269">
        <v>0</v>
      </c>
      <c r="Q89" s="286">
        <v>1663.3738000000001</v>
      </c>
      <c r="R89" s="282">
        <f t="shared" si="5"/>
        <v>-1.3605246522274683E-5</v>
      </c>
      <c r="S89" s="553">
        <f>G89-[1]Финплан!G89</f>
        <v>0</v>
      </c>
      <c r="T89" s="553">
        <f>H89-[1]Финплан!H89</f>
        <v>0</v>
      </c>
    </row>
    <row r="90" spans="1:20" s="25" customFormat="1" x14ac:dyDescent="0.25">
      <c r="A90" s="16" t="s">
        <v>225</v>
      </c>
      <c r="B90" s="45" t="s">
        <v>314</v>
      </c>
      <c r="C90" s="253" t="s">
        <v>265</v>
      </c>
      <c r="D90" s="431"/>
      <c r="E90" s="18"/>
      <c r="F90" s="212"/>
      <c r="G90" s="430">
        <v>442.90021763049367</v>
      </c>
      <c r="H90" s="352">
        <f t="shared" si="6"/>
        <v>-13.565998652062307</v>
      </c>
      <c r="I90" s="223"/>
      <c r="J90" s="85"/>
      <c r="K90" s="95"/>
      <c r="L90" s="85"/>
      <c r="M90" s="293">
        <v>0</v>
      </c>
      <c r="N90" s="269">
        <v>0</v>
      </c>
      <c r="Q90" s="286">
        <v>-13.566000000000001</v>
      </c>
      <c r="R90" s="282">
        <f t="shared" si="5"/>
        <v>1.3479376939073973E-6</v>
      </c>
      <c r="S90" s="553">
        <f>G90-[1]Финплан!G90</f>
        <v>0</v>
      </c>
      <c r="T90" s="553">
        <f>H90-[1]Финплан!H90</f>
        <v>0</v>
      </c>
    </row>
    <row r="91" spans="1:20" s="25" customFormat="1" x14ac:dyDescent="0.25">
      <c r="A91" s="16" t="s">
        <v>227</v>
      </c>
      <c r="B91" s="45" t="s">
        <v>315</v>
      </c>
      <c r="C91" s="253" t="s">
        <v>265</v>
      </c>
      <c r="D91" s="431"/>
      <c r="E91" s="18"/>
      <c r="F91" s="212"/>
      <c r="G91" s="430">
        <v>-10.234060031999999</v>
      </c>
      <c r="H91" s="352">
        <f t="shared" si="6"/>
        <v>-14.61663336</v>
      </c>
      <c r="I91" s="223"/>
      <c r="J91" s="85"/>
      <c r="K91" s="95"/>
      <c r="L91" s="85"/>
      <c r="M91" s="293">
        <v>0</v>
      </c>
      <c r="N91" s="269">
        <v>0</v>
      </c>
      <c r="Q91" s="286"/>
      <c r="R91" s="282"/>
      <c r="S91" s="553">
        <f>G91-[1]Финплан!G91</f>
        <v>0</v>
      </c>
      <c r="T91" s="553">
        <f>H91-[1]Финплан!H91</f>
        <v>0</v>
      </c>
    </row>
    <row r="92" spans="1:20" s="25" customFormat="1" x14ac:dyDescent="0.25">
      <c r="A92" s="35" t="s">
        <v>49</v>
      </c>
      <c r="B92" s="45" t="s">
        <v>116</v>
      </c>
      <c r="C92" s="253" t="s">
        <v>265</v>
      </c>
      <c r="D92" s="431"/>
      <c r="E92" s="18"/>
      <c r="F92" s="212"/>
      <c r="G92" s="430">
        <v>40.662108268665662</v>
      </c>
      <c r="H92" s="352">
        <f t="shared" si="6"/>
        <v>-4.4631033526013049</v>
      </c>
      <c r="I92" s="223"/>
      <c r="J92" s="85"/>
      <c r="K92" s="95"/>
      <c r="L92" s="85"/>
      <c r="M92" s="293">
        <v>0</v>
      </c>
      <c r="N92" s="269">
        <v>0</v>
      </c>
      <c r="Q92" s="286">
        <v>-19.079800000000045</v>
      </c>
      <c r="R92" s="282">
        <f>H92+H91-Q92</f>
        <v>6.3287398742062351E-5</v>
      </c>
      <c r="S92" s="553">
        <f>G92-[1]Финплан!G92</f>
        <v>0</v>
      </c>
      <c r="T92" s="553">
        <f>H92-[1]Финплан!H92</f>
        <v>0</v>
      </c>
    </row>
    <row r="93" spans="1:20" s="25" customFormat="1" x14ac:dyDescent="0.25">
      <c r="A93" s="34" t="s">
        <v>69</v>
      </c>
      <c r="B93" s="44" t="s">
        <v>42</v>
      </c>
      <c r="C93" s="250" t="s">
        <v>265</v>
      </c>
      <c r="D93" s="431"/>
      <c r="E93" s="18"/>
      <c r="F93" s="212"/>
      <c r="G93" s="434">
        <v>2180.6161818062369</v>
      </c>
      <c r="H93" s="353">
        <f>+H87</f>
        <v>1630.7279891297958</v>
      </c>
      <c r="I93" s="223"/>
      <c r="J93" s="85"/>
      <c r="K93" s="95"/>
      <c r="L93" s="85"/>
      <c r="N93" s="269">
        <v>0</v>
      </c>
      <c r="O93" s="279"/>
      <c r="Q93" s="285"/>
      <c r="S93" s="553">
        <f>G93-[1]Финплан!G93</f>
        <v>0</v>
      </c>
      <c r="T93" s="553">
        <f>H93-[1]Финплан!H93</f>
        <v>0</v>
      </c>
    </row>
    <row r="94" spans="1:20" s="25" customFormat="1" x14ac:dyDescent="0.25">
      <c r="A94" s="35" t="s">
        <v>51</v>
      </c>
      <c r="B94" s="45" t="s">
        <v>43</v>
      </c>
      <c r="C94" s="253" t="s">
        <v>265</v>
      </c>
      <c r="D94" s="431"/>
      <c r="E94" s="18"/>
      <c r="F94" s="212"/>
      <c r="G94" s="237">
        <v>0</v>
      </c>
      <c r="H94" s="288">
        <v>0</v>
      </c>
      <c r="I94" s="223"/>
      <c r="J94" s="85"/>
      <c r="K94" s="95"/>
      <c r="L94" s="85"/>
      <c r="N94" s="269">
        <v>0</v>
      </c>
      <c r="O94" s="279"/>
      <c r="Q94" s="285"/>
      <c r="S94" s="553">
        <f>G94-[1]Финплан!G94</f>
        <v>0</v>
      </c>
      <c r="T94" s="553">
        <f>H94-[1]Финплан!H94</f>
        <v>0</v>
      </c>
    </row>
    <row r="95" spans="1:20" s="25" customFormat="1" ht="26.25" customHeight="1" x14ac:dyDescent="0.25">
      <c r="A95" s="35" t="s">
        <v>53</v>
      </c>
      <c r="B95" s="45" t="s">
        <v>44</v>
      </c>
      <c r="C95" s="253" t="s">
        <v>265</v>
      </c>
      <c r="D95" s="431"/>
      <c r="E95" s="18"/>
      <c r="F95" s="212"/>
      <c r="G95" s="237">
        <v>109.03080909031171</v>
      </c>
      <c r="H95" s="288">
        <v>0</v>
      </c>
      <c r="I95" s="223"/>
      <c r="J95" s="85"/>
      <c r="K95" s="95"/>
      <c r="L95" s="85"/>
      <c r="N95" s="269">
        <v>0</v>
      </c>
      <c r="O95" s="279"/>
      <c r="Q95" s="285"/>
      <c r="S95" s="553">
        <f>G95-[1]Финплан!G95</f>
        <v>0</v>
      </c>
      <c r="T95" s="553">
        <f>H95-[1]Финплан!H95</f>
        <v>0</v>
      </c>
    </row>
    <row r="96" spans="1:20" s="25" customFormat="1" x14ac:dyDescent="0.25">
      <c r="A96" s="35" t="s">
        <v>56</v>
      </c>
      <c r="B96" s="45" t="s">
        <v>45</v>
      </c>
      <c r="C96" s="253" t="s">
        <v>265</v>
      </c>
      <c r="D96" s="431"/>
      <c r="E96" s="18"/>
      <c r="F96" s="212"/>
      <c r="G96" s="237">
        <v>0</v>
      </c>
      <c r="H96" s="288">
        <v>0</v>
      </c>
      <c r="I96" s="223"/>
      <c r="J96" s="85"/>
      <c r="K96" s="95"/>
      <c r="L96" s="85"/>
      <c r="N96" s="269">
        <v>0</v>
      </c>
      <c r="O96" s="279"/>
      <c r="Q96" s="285"/>
      <c r="S96" s="553">
        <f>G96-[1]Финплан!G96</f>
        <v>0</v>
      </c>
      <c r="T96" s="553">
        <f>H96-[1]Финплан!H96</f>
        <v>0</v>
      </c>
    </row>
    <row r="97" spans="1:20" s="25" customFormat="1" ht="16.5" thickBot="1" x14ac:dyDescent="0.3">
      <c r="A97" s="36" t="s">
        <v>57</v>
      </c>
      <c r="B97" s="47" t="s">
        <v>46</v>
      </c>
      <c r="C97" s="443" t="s">
        <v>265</v>
      </c>
      <c r="D97" s="431"/>
      <c r="E97" s="18"/>
      <c r="F97" s="212"/>
      <c r="G97" s="237">
        <v>2071.5853727159251</v>
      </c>
      <c r="H97" s="288">
        <f t="shared" ref="H97" si="7">H93-H94-H95-H96</f>
        <v>1630.7279891297958</v>
      </c>
      <c r="I97" s="223"/>
      <c r="J97" s="85"/>
      <c r="K97" s="95"/>
      <c r="L97" s="85"/>
      <c r="N97" s="269">
        <v>0</v>
      </c>
      <c r="O97" s="279"/>
      <c r="Q97" s="285"/>
      <c r="S97" s="553">
        <f>G97-[1]Финплан!G97</f>
        <v>0</v>
      </c>
      <c r="T97" s="553">
        <f>H97-[1]Финплан!H97</f>
        <v>0</v>
      </c>
    </row>
    <row r="98" spans="1:20" s="25" customFormat="1" ht="25.5" x14ac:dyDescent="0.25">
      <c r="A98" s="37">
        <v>1</v>
      </c>
      <c r="B98" s="48" t="s">
        <v>117</v>
      </c>
      <c r="C98" s="444" t="s">
        <v>265</v>
      </c>
      <c r="D98" s="431"/>
      <c r="E98" s="18"/>
      <c r="F98" s="212"/>
      <c r="G98" s="445">
        <v>61449.694819897311</v>
      </c>
      <c r="H98" s="356">
        <f>SUM(H99,H103)</f>
        <v>43233.984895897665</v>
      </c>
      <c r="I98" s="223"/>
      <c r="J98" s="85"/>
      <c r="K98" s="95"/>
      <c r="L98" s="85"/>
      <c r="N98" s="269">
        <v>0</v>
      </c>
      <c r="Q98" s="285"/>
      <c r="R98" s="282">
        <v>0</v>
      </c>
      <c r="S98" s="553">
        <f>G98-[1]Финплан!G98</f>
        <v>0</v>
      </c>
      <c r="T98" s="553">
        <f>H98-[1]Финплан!H98</f>
        <v>0</v>
      </c>
    </row>
    <row r="99" spans="1:20" s="25" customFormat="1" ht="25.5" x14ac:dyDescent="0.25">
      <c r="A99" s="35" t="s">
        <v>48</v>
      </c>
      <c r="B99" s="45" t="s">
        <v>118</v>
      </c>
      <c r="C99" s="253" t="s">
        <v>265</v>
      </c>
      <c r="D99" s="431"/>
      <c r="E99" s="18"/>
      <c r="F99" s="212"/>
      <c r="G99" s="239">
        <v>61130.430708403444</v>
      </c>
      <c r="H99" s="302">
        <f>SUM(H100:H102)</f>
        <v>41955.161602219669</v>
      </c>
      <c r="I99" s="223"/>
      <c r="J99" s="85"/>
      <c r="K99" s="95"/>
      <c r="L99" s="85"/>
      <c r="N99" s="269">
        <v>0</v>
      </c>
      <c r="Q99" s="285"/>
      <c r="R99" s="282">
        <v>0</v>
      </c>
      <c r="S99" s="553">
        <f>G99-[1]Финплан!G99</f>
        <v>0</v>
      </c>
      <c r="T99" s="553">
        <f>H99-[1]Финплан!H99</f>
        <v>0</v>
      </c>
    </row>
    <row r="100" spans="1:20" s="25" customFormat="1" x14ac:dyDescent="0.25">
      <c r="A100" s="16" t="s">
        <v>223</v>
      </c>
      <c r="B100" s="45" t="s">
        <v>316</v>
      </c>
      <c r="C100" s="253" t="s">
        <v>265</v>
      </c>
      <c r="D100" s="431"/>
      <c r="E100" s="18"/>
      <c r="F100" s="212"/>
      <c r="G100" s="239">
        <v>60205.759168403441</v>
      </c>
      <c r="H100" s="446">
        <v>41504.802088899669</v>
      </c>
      <c r="I100" s="223"/>
      <c r="J100" s="85"/>
      <c r="K100" s="95"/>
      <c r="L100" s="85"/>
      <c r="N100" s="269">
        <v>0</v>
      </c>
      <c r="Q100" s="285"/>
      <c r="R100" s="282">
        <v>0</v>
      </c>
      <c r="S100" s="553">
        <f>G100-[1]Финплан!G100</f>
        <v>0</v>
      </c>
      <c r="T100" s="553">
        <f>H100-[1]Финплан!H100</f>
        <v>0</v>
      </c>
    </row>
    <row r="101" spans="1:20" s="25" customFormat="1" x14ac:dyDescent="0.25">
      <c r="A101" s="16" t="s">
        <v>225</v>
      </c>
      <c r="B101" s="45" t="s">
        <v>317</v>
      </c>
      <c r="C101" s="253" t="s">
        <v>265</v>
      </c>
      <c r="D101" s="431"/>
      <c r="E101" s="18"/>
      <c r="F101" s="212"/>
      <c r="G101" s="239">
        <v>852.67153999999994</v>
      </c>
      <c r="H101" s="446">
        <v>369.78850158</v>
      </c>
      <c r="I101" s="223"/>
      <c r="J101" s="85"/>
      <c r="K101" s="95"/>
      <c r="L101" s="85"/>
      <c r="N101" s="269">
        <v>0</v>
      </c>
      <c r="Q101" s="285"/>
      <c r="R101" s="282">
        <v>0</v>
      </c>
      <c r="S101" s="553">
        <f>G101-[1]Финплан!G101</f>
        <v>0</v>
      </c>
      <c r="T101" s="553">
        <f>H101-[1]Финплан!H101</f>
        <v>0</v>
      </c>
    </row>
    <row r="102" spans="1:20" s="8" customFormat="1" x14ac:dyDescent="0.25">
      <c r="A102" s="16" t="s">
        <v>227</v>
      </c>
      <c r="B102" s="45" t="s">
        <v>318</v>
      </c>
      <c r="C102" s="253" t="s">
        <v>265</v>
      </c>
      <c r="D102" s="427"/>
      <c r="E102" s="18"/>
      <c r="F102" s="212"/>
      <c r="G102" s="239">
        <v>72</v>
      </c>
      <c r="H102" s="302">
        <v>80.571011739999989</v>
      </c>
      <c r="I102" s="223"/>
      <c r="J102" s="84"/>
      <c r="K102" s="94"/>
      <c r="L102" s="84"/>
      <c r="N102" s="269">
        <v>0</v>
      </c>
      <c r="Q102" s="284"/>
      <c r="R102" s="282">
        <v>0</v>
      </c>
      <c r="S102" s="553">
        <f>G102-[1]Финплан!G102</f>
        <v>0</v>
      </c>
      <c r="T102" s="553">
        <f>H102-[1]Финплан!H102</f>
        <v>0</v>
      </c>
    </row>
    <row r="103" spans="1:20" s="8" customFormat="1" x14ac:dyDescent="0.25">
      <c r="A103" s="35" t="s">
        <v>49</v>
      </c>
      <c r="B103" s="45" t="s">
        <v>119</v>
      </c>
      <c r="C103" s="253" t="s">
        <v>265</v>
      </c>
      <c r="D103" s="427"/>
      <c r="E103" s="18"/>
      <c r="F103" s="212"/>
      <c r="G103" s="239">
        <v>319.26411149386604</v>
      </c>
      <c r="H103" s="446">
        <v>1278.8232936779996</v>
      </c>
      <c r="I103" s="223"/>
      <c r="J103" s="84"/>
      <c r="K103" s="94"/>
      <c r="L103" s="84"/>
      <c r="N103" s="269">
        <v>0</v>
      </c>
      <c r="Q103" s="284"/>
      <c r="R103" s="282">
        <v>0</v>
      </c>
      <c r="S103" s="553">
        <f>G103-[1]Финплан!G103</f>
        <v>0</v>
      </c>
      <c r="T103" s="553">
        <f>H103-[1]Финплан!H103</f>
        <v>0</v>
      </c>
    </row>
    <row r="104" spans="1:20" s="8" customFormat="1" ht="25.5" x14ac:dyDescent="0.25">
      <c r="A104" s="34">
        <v>2</v>
      </c>
      <c r="B104" s="44" t="s">
        <v>120</v>
      </c>
      <c r="C104" s="250" t="s">
        <v>265</v>
      </c>
      <c r="D104" s="427"/>
      <c r="E104" s="18"/>
      <c r="F104" s="212"/>
      <c r="G104" s="238">
        <v>54196.121030527022</v>
      </c>
      <c r="H104" s="357">
        <f>SUM(H107:H108,H109:H116,H105)</f>
        <v>43493.043111379091</v>
      </c>
      <c r="I104" s="223"/>
      <c r="J104" s="84"/>
      <c r="K104" s="94"/>
      <c r="L104" s="84"/>
      <c r="N104" s="269">
        <v>0</v>
      </c>
      <c r="Q104" s="284"/>
      <c r="R104" s="282">
        <v>0</v>
      </c>
      <c r="S104" s="553">
        <f>G104-[1]Финплан!G104</f>
        <v>0</v>
      </c>
      <c r="T104" s="553">
        <f>H104-[1]Финплан!H104</f>
        <v>0</v>
      </c>
    </row>
    <row r="105" spans="1:20" s="8" customFormat="1" x14ac:dyDescent="0.25">
      <c r="A105" s="16" t="s">
        <v>54</v>
      </c>
      <c r="B105" s="45" t="s">
        <v>130</v>
      </c>
      <c r="C105" s="253" t="s">
        <v>265</v>
      </c>
      <c r="D105" s="427"/>
      <c r="E105" s="18"/>
      <c r="F105" s="212"/>
      <c r="G105" s="239"/>
      <c r="H105" s="302">
        <v>7.280786410000001</v>
      </c>
      <c r="I105" s="223"/>
      <c r="J105" s="84"/>
      <c r="K105" s="94"/>
      <c r="L105" s="84"/>
      <c r="N105" s="269">
        <v>0</v>
      </c>
      <c r="Q105" s="284"/>
      <c r="R105" s="282">
        <v>0</v>
      </c>
      <c r="S105" s="553">
        <f>G105-[1]Финплан!G105</f>
        <v>0</v>
      </c>
      <c r="T105" s="553">
        <f>H105-[1]Финплан!H105</f>
        <v>0</v>
      </c>
    </row>
    <row r="106" spans="1:20" s="8" customFormat="1" x14ac:dyDescent="0.25">
      <c r="A106" s="16" t="s">
        <v>55</v>
      </c>
      <c r="B106" s="45" t="s">
        <v>122</v>
      </c>
      <c r="C106" s="253" t="s">
        <v>265</v>
      </c>
      <c r="D106" s="427"/>
      <c r="E106" s="18"/>
      <c r="F106" s="212"/>
      <c r="G106" s="239"/>
      <c r="H106" s="302">
        <v>392.67187717000007</v>
      </c>
      <c r="I106" s="223"/>
      <c r="J106" s="84"/>
      <c r="K106" s="94"/>
      <c r="L106" s="84"/>
      <c r="N106" s="269">
        <v>0</v>
      </c>
      <c r="Q106" s="284"/>
      <c r="R106" s="282">
        <v>0</v>
      </c>
      <c r="S106" s="553">
        <f>G106-[1]Финплан!G106</f>
        <v>0</v>
      </c>
      <c r="T106" s="553">
        <f>H106-[1]Финплан!H106</f>
        <v>0</v>
      </c>
    </row>
    <row r="107" spans="1:20" s="8" customFormat="1" x14ac:dyDescent="0.25">
      <c r="A107" s="16" t="s">
        <v>136</v>
      </c>
      <c r="B107" s="45" t="s">
        <v>123</v>
      </c>
      <c r="C107" s="253" t="s">
        <v>265</v>
      </c>
      <c r="D107" s="427"/>
      <c r="E107" s="18"/>
      <c r="F107" s="212"/>
      <c r="G107" s="239"/>
      <c r="H107" s="302">
        <v>0</v>
      </c>
      <c r="I107" s="223"/>
      <c r="J107" s="84"/>
      <c r="K107" s="94"/>
      <c r="L107" s="84"/>
      <c r="N107" s="269">
        <v>0</v>
      </c>
      <c r="Q107" s="284"/>
      <c r="R107" s="282">
        <v>0</v>
      </c>
      <c r="S107" s="553">
        <f>G107-[1]Финплан!G107</f>
        <v>0</v>
      </c>
      <c r="T107" s="553">
        <f>H107-[1]Финплан!H107</f>
        <v>0</v>
      </c>
    </row>
    <row r="108" spans="1:20" s="8" customFormat="1" x14ac:dyDescent="0.25">
      <c r="A108" s="16" t="s">
        <v>137</v>
      </c>
      <c r="B108" s="45" t="s">
        <v>124</v>
      </c>
      <c r="C108" s="253" t="s">
        <v>265</v>
      </c>
      <c r="D108" s="427"/>
      <c r="E108" s="18"/>
      <c r="F108" s="212"/>
      <c r="G108" s="239"/>
      <c r="H108" s="302">
        <v>392.67187717000007</v>
      </c>
      <c r="I108" s="223"/>
      <c r="J108" s="84"/>
      <c r="K108" s="94"/>
      <c r="L108" s="84"/>
      <c r="N108" s="269">
        <v>0</v>
      </c>
      <c r="Q108" s="284"/>
      <c r="R108" s="282">
        <v>0</v>
      </c>
      <c r="S108" s="553">
        <f>G108-[1]Финплан!G108</f>
        <v>0</v>
      </c>
      <c r="T108" s="553">
        <f>H108-[1]Финплан!H108</f>
        <v>0</v>
      </c>
    </row>
    <row r="109" spans="1:20" s="8" customFormat="1" x14ac:dyDescent="0.25">
      <c r="A109" s="16" t="s">
        <v>67</v>
      </c>
      <c r="B109" s="45" t="s">
        <v>121</v>
      </c>
      <c r="C109" s="253" t="s">
        <v>265</v>
      </c>
      <c r="D109" s="427"/>
      <c r="E109" s="18"/>
      <c r="F109" s="212"/>
      <c r="G109" s="239">
        <v>10935.769861388133</v>
      </c>
      <c r="H109" s="446">
        <v>7155.0415806920009</v>
      </c>
      <c r="I109" s="223"/>
      <c r="J109" s="84"/>
      <c r="K109" s="94"/>
      <c r="L109" s="84"/>
      <c r="N109" s="269">
        <v>0</v>
      </c>
      <c r="Q109" s="284"/>
      <c r="R109" s="282">
        <v>0</v>
      </c>
      <c r="S109" s="553">
        <f>G109-[1]Финплан!G109</f>
        <v>0</v>
      </c>
      <c r="T109" s="553">
        <f>H109-[1]Финплан!H109</f>
        <v>0</v>
      </c>
    </row>
    <row r="110" spans="1:20" s="8" customFormat="1" x14ac:dyDescent="0.25">
      <c r="A110" s="16" t="s">
        <v>138</v>
      </c>
      <c r="B110" s="45" t="s">
        <v>125</v>
      </c>
      <c r="C110" s="253" t="s">
        <v>265</v>
      </c>
      <c r="D110" s="427"/>
      <c r="E110" s="18"/>
      <c r="F110" s="212"/>
      <c r="G110" s="239">
        <v>11932.114303394492</v>
      </c>
      <c r="H110" s="446">
        <v>13736.004501702198</v>
      </c>
      <c r="I110" s="223"/>
      <c r="J110" s="84"/>
      <c r="K110" s="94"/>
      <c r="L110" s="84"/>
      <c r="N110" s="269">
        <v>0</v>
      </c>
      <c r="Q110" s="284"/>
      <c r="R110" s="282">
        <v>0</v>
      </c>
      <c r="S110" s="553">
        <f>G110-[1]Финплан!G110</f>
        <v>0</v>
      </c>
      <c r="T110" s="553">
        <f>H110-[1]Финплан!H110</f>
        <v>0</v>
      </c>
    </row>
    <row r="111" spans="1:20" s="25" customFormat="1" x14ac:dyDescent="0.25">
      <c r="A111" s="16" t="s">
        <v>139</v>
      </c>
      <c r="B111" s="45" t="s">
        <v>319</v>
      </c>
      <c r="C111" s="253" t="s">
        <v>265</v>
      </c>
      <c r="D111" s="431"/>
      <c r="E111" s="18"/>
      <c r="F111" s="212"/>
      <c r="G111" s="239">
        <v>3044.1881579168344</v>
      </c>
      <c r="H111" s="446">
        <v>2027.13035096</v>
      </c>
      <c r="I111" s="223"/>
      <c r="J111" s="85"/>
      <c r="K111" s="95"/>
      <c r="L111" s="85"/>
      <c r="N111" s="269">
        <v>0</v>
      </c>
      <c r="Q111" s="285"/>
      <c r="R111" s="282">
        <v>0</v>
      </c>
      <c r="S111" s="553">
        <f>G111-[1]Финплан!G111</f>
        <v>0</v>
      </c>
      <c r="T111" s="553">
        <f>H111-[1]Финплан!H111</f>
        <v>0</v>
      </c>
    </row>
    <row r="112" spans="1:20" s="8" customFormat="1" x14ac:dyDescent="0.25">
      <c r="A112" s="16" t="s">
        <v>140</v>
      </c>
      <c r="B112" s="45" t="s">
        <v>131</v>
      </c>
      <c r="C112" s="253" t="s">
        <v>265</v>
      </c>
      <c r="D112" s="427"/>
      <c r="E112" s="18"/>
      <c r="F112" s="212"/>
      <c r="G112" s="239">
        <v>0</v>
      </c>
      <c r="H112" s="302"/>
      <c r="I112" s="223"/>
      <c r="J112" s="84"/>
      <c r="K112" s="94"/>
      <c r="L112" s="84"/>
      <c r="N112" s="269">
        <v>0</v>
      </c>
      <c r="Q112" s="284"/>
      <c r="R112" s="282">
        <v>0</v>
      </c>
      <c r="S112" s="553">
        <f>G112-[1]Финплан!G112</f>
        <v>0</v>
      </c>
      <c r="T112" s="553">
        <f>H112-[1]Финплан!H112</f>
        <v>0</v>
      </c>
    </row>
    <row r="113" spans="1:20" s="8" customFormat="1" x14ac:dyDescent="0.25">
      <c r="A113" s="16" t="s">
        <v>141</v>
      </c>
      <c r="B113" s="45" t="s">
        <v>127</v>
      </c>
      <c r="C113" s="253" t="s">
        <v>265</v>
      </c>
      <c r="D113" s="427"/>
      <c r="E113" s="18"/>
      <c r="F113" s="212"/>
      <c r="G113" s="239">
        <v>10026.843222533702</v>
      </c>
      <c r="H113" s="446">
        <v>7459.2206453199997</v>
      </c>
      <c r="I113" s="223"/>
      <c r="J113" s="84"/>
      <c r="K113" s="94"/>
      <c r="L113" s="84"/>
      <c r="N113" s="269">
        <v>0</v>
      </c>
      <c r="Q113" s="284"/>
      <c r="R113" s="282">
        <v>0</v>
      </c>
      <c r="S113" s="553">
        <f>G113-[1]Финплан!G113</f>
        <v>0</v>
      </c>
      <c r="T113" s="553">
        <f>H113-[1]Финплан!H113</f>
        <v>0</v>
      </c>
    </row>
    <row r="114" spans="1:20" s="8" customFormat="1" x14ac:dyDescent="0.25">
      <c r="A114" s="16" t="s">
        <v>142</v>
      </c>
      <c r="B114" s="45" t="s">
        <v>279</v>
      </c>
      <c r="C114" s="253" t="s">
        <v>265</v>
      </c>
      <c r="D114" s="427"/>
      <c r="E114" s="18"/>
      <c r="F114" s="212"/>
      <c r="G114" s="239">
        <v>2826.2216955936492</v>
      </c>
      <c r="H114" s="446">
        <v>1991.1077201100002</v>
      </c>
      <c r="I114" s="223"/>
      <c r="J114" s="84"/>
      <c r="K114" s="94"/>
      <c r="L114" s="84"/>
      <c r="N114" s="269">
        <v>0</v>
      </c>
      <c r="Q114" s="284"/>
      <c r="R114" s="282">
        <v>0</v>
      </c>
      <c r="S114" s="553">
        <f>G114-[1]Финплан!G114</f>
        <v>0</v>
      </c>
      <c r="T114" s="553">
        <f>H114-[1]Финплан!H114</f>
        <v>0</v>
      </c>
    </row>
    <row r="115" spans="1:20" s="8" customFormat="1" x14ac:dyDescent="0.25">
      <c r="A115" s="16" t="s">
        <v>143</v>
      </c>
      <c r="B115" s="45" t="s">
        <v>132</v>
      </c>
      <c r="C115" s="253" t="s">
        <v>265</v>
      </c>
      <c r="D115" s="427"/>
      <c r="E115" s="18"/>
      <c r="F115" s="212"/>
      <c r="G115" s="239">
        <v>4055.7400364434102</v>
      </c>
      <c r="H115" s="302">
        <v>3480.4861244300005</v>
      </c>
      <c r="I115" s="223"/>
      <c r="J115" s="84"/>
      <c r="K115" s="94"/>
      <c r="L115" s="84"/>
      <c r="N115" s="269">
        <v>0</v>
      </c>
      <c r="Q115" s="284"/>
      <c r="R115" s="282">
        <v>0</v>
      </c>
      <c r="S115" s="553">
        <f>G115-[1]Финплан!G115</f>
        <v>0</v>
      </c>
      <c r="T115" s="553">
        <f>H115-[1]Финплан!H115</f>
        <v>0</v>
      </c>
    </row>
    <row r="116" spans="1:20" s="8" customFormat="1" x14ac:dyDescent="0.25">
      <c r="A116" s="16" t="s">
        <v>320</v>
      </c>
      <c r="B116" s="45" t="s">
        <v>321</v>
      </c>
      <c r="C116" s="253" t="s">
        <v>265</v>
      </c>
      <c r="D116" s="427"/>
      <c r="E116" s="18"/>
      <c r="F116" s="212"/>
      <c r="G116" s="239">
        <v>11375.243753256811</v>
      </c>
      <c r="H116" s="446">
        <v>7244.0995245848799</v>
      </c>
      <c r="I116" s="223"/>
      <c r="J116" s="84"/>
      <c r="K116" s="94"/>
      <c r="L116" s="84"/>
      <c r="N116" s="269">
        <v>0</v>
      </c>
      <c r="Q116" s="284"/>
      <c r="R116" s="282">
        <v>0</v>
      </c>
      <c r="S116" s="553">
        <f>G116-[1]Финплан!G116</f>
        <v>0</v>
      </c>
      <c r="T116" s="553">
        <f>H116-[1]Финплан!H116</f>
        <v>0</v>
      </c>
    </row>
    <row r="117" spans="1:20" s="8" customFormat="1" x14ac:dyDescent="0.25">
      <c r="A117" s="17" t="s">
        <v>56</v>
      </c>
      <c r="B117" s="44" t="s">
        <v>19</v>
      </c>
      <c r="C117" s="250" t="s">
        <v>265</v>
      </c>
      <c r="D117" s="427"/>
      <c r="E117" s="18"/>
      <c r="F117" s="212"/>
      <c r="G117" s="238">
        <v>13.874340678999999</v>
      </c>
      <c r="H117" s="357">
        <f>SUM(H118:H119,H122)</f>
        <v>106.80458231999998</v>
      </c>
      <c r="I117" s="223"/>
      <c r="J117" s="84"/>
      <c r="K117" s="94"/>
      <c r="L117" s="84"/>
      <c r="N117" s="269">
        <v>0</v>
      </c>
      <c r="Q117" s="284"/>
      <c r="R117" s="282">
        <v>0</v>
      </c>
      <c r="S117" s="553">
        <f>G117-[1]Финплан!G117</f>
        <v>0</v>
      </c>
      <c r="T117" s="553">
        <f>H117-[1]Финплан!H117</f>
        <v>0</v>
      </c>
    </row>
    <row r="118" spans="1:20" s="8" customFormat="1" x14ac:dyDescent="0.25">
      <c r="A118" s="16" t="s">
        <v>145</v>
      </c>
      <c r="B118" s="45" t="s">
        <v>144</v>
      </c>
      <c r="C118" s="253" t="s">
        <v>265</v>
      </c>
      <c r="D118" s="427"/>
      <c r="E118" s="18"/>
      <c r="F118" s="212"/>
      <c r="G118" s="239">
        <v>13.874340678999999</v>
      </c>
      <c r="H118" s="446">
        <v>42.883835059999996</v>
      </c>
      <c r="I118" s="223"/>
      <c r="J118" s="84"/>
      <c r="K118" s="94"/>
      <c r="L118" s="84"/>
      <c r="N118" s="269">
        <v>0</v>
      </c>
      <c r="Q118" s="284"/>
      <c r="R118" s="282">
        <v>0</v>
      </c>
      <c r="S118" s="553">
        <f>G118-[1]Финплан!G118</f>
        <v>0</v>
      </c>
      <c r="T118" s="553">
        <f>H118-[1]Финплан!H118</f>
        <v>0</v>
      </c>
    </row>
    <row r="119" spans="1:20" s="8" customFormat="1" ht="25.5" x14ac:dyDescent="0.25">
      <c r="A119" s="16" t="s">
        <v>146</v>
      </c>
      <c r="B119" s="45" t="s">
        <v>282</v>
      </c>
      <c r="C119" s="253" t="s">
        <v>265</v>
      </c>
      <c r="D119" s="427"/>
      <c r="E119" s="18"/>
      <c r="F119" s="212"/>
      <c r="G119" s="239">
        <v>0</v>
      </c>
      <c r="H119" s="302"/>
      <c r="I119" s="223"/>
      <c r="J119" s="84"/>
      <c r="K119" s="94"/>
      <c r="L119" s="84"/>
      <c r="N119" s="269">
        <v>0</v>
      </c>
      <c r="Q119" s="284"/>
      <c r="R119" s="282">
        <v>0</v>
      </c>
      <c r="S119" s="553">
        <f>G119-[1]Финплан!G119</f>
        <v>0</v>
      </c>
      <c r="T119" s="553">
        <f>H119-[1]Финплан!H119</f>
        <v>0</v>
      </c>
    </row>
    <row r="120" spans="1:20" s="25" customFormat="1" ht="25.5" x14ac:dyDescent="0.25">
      <c r="A120" s="16"/>
      <c r="B120" s="45" t="s">
        <v>283</v>
      </c>
      <c r="C120" s="253" t="s">
        <v>265</v>
      </c>
      <c r="D120" s="431"/>
      <c r="E120" s="18"/>
      <c r="F120" s="212"/>
      <c r="G120" s="239">
        <v>0</v>
      </c>
      <c r="H120" s="302"/>
      <c r="I120" s="223"/>
      <c r="J120" s="85"/>
      <c r="K120" s="95"/>
      <c r="L120" s="85"/>
      <c r="N120" s="269">
        <v>0</v>
      </c>
      <c r="Q120" s="285"/>
      <c r="R120" s="282">
        <v>0</v>
      </c>
      <c r="S120" s="553">
        <f>G120-[1]Финплан!G120</f>
        <v>0</v>
      </c>
      <c r="T120" s="553">
        <f>H120-[1]Финплан!H120</f>
        <v>0</v>
      </c>
    </row>
    <row r="121" spans="1:20" s="25" customFormat="1" x14ac:dyDescent="0.25">
      <c r="A121" s="16"/>
      <c r="B121" s="45" t="s">
        <v>155</v>
      </c>
      <c r="C121" s="253" t="s">
        <v>265</v>
      </c>
      <c r="D121" s="431"/>
      <c r="E121" s="18"/>
      <c r="F121" s="212"/>
      <c r="G121" s="239">
        <v>0</v>
      </c>
      <c r="H121" s="302"/>
      <c r="I121" s="223"/>
      <c r="J121" s="85"/>
      <c r="K121" s="95"/>
      <c r="L121" s="85"/>
      <c r="N121" s="269">
        <v>0</v>
      </c>
      <c r="Q121" s="285"/>
      <c r="R121" s="282">
        <v>0</v>
      </c>
      <c r="S121" s="553">
        <f>G121-[1]Финплан!G121</f>
        <v>0</v>
      </c>
      <c r="T121" s="553">
        <f>H121-[1]Финплан!H121</f>
        <v>0</v>
      </c>
    </row>
    <row r="122" spans="1:20" s="25" customFormat="1" x14ac:dyDescent="0.25">
      <c r="A122" s="16" t="s">
        <v>147</v>
      </c>
      <c r="B122" s="45" t="s">
        <v>284</v>
      </c>
      <c r="C122" s="253" t="s">
        <v>265</v>
      </c>
      <c r="D122" s="431"/>
      <c r="E122" s="18"/>
      <c r="F122" s="212"/>
      <c r="G122" s="239">
        <v>0</v>
      </c>
      <c r="H122" s="302">
        <v>63.920747259999992</v>
      </c>
      <c r="I122" s="223"/>
      <c r="J122" s="85"/>
      <c r="K122" s="95"/>
      <c r="L122" s="85"/>
      <c r="N122" s="269">
        <v>0</v>
      </c>
      <c r="Q122" s="285"/>
      <c r="R122" s="282">
        <v>0</v>
      </c>
      <c r="S122" s="553">
        <f>G122-[1]Финплан!G122</f>
        <v>0</v>
      </c>
      <c r="T122" s="553">
        <f>H122-[1]Финплан!H122</f>
        <v>0</v>
      </c>
    </row>
    <row r="123" spans="1:20" s="25" customFormat="1" x14ac:dyDescent="0.25">
      <c r="A123" s="17" t="s">
        <v>57</v>
      </c>
      <c r="B123" s="44" t="s">
        <v>20</v>
      </c>
      <c r="C123" s="250" t="s">
        <v>265</v>
      </c>
      <c r="D123" s="431"/>
      <c r="E123" s="18"/>
      <c r="F123" s="212"/>
      <c r="G123" s="238">
        <v>7227.4683693973475</v>
      </c>
      <c r="H123" s="357">
        <f>SUM(H124,H131,H132)</f>
        <v>4554.7432155701572</v>
      </c>
      <c r="I123" s="223"/>
      <c r="J123" s="85"/>
      <c r="K123" s="95"/>
      <c r="L123" s="85"/>
      <c r="N123" s="269">
        <v>0</v>
      </c>
      <c r="Q123" s="285"/>
      <c r="R123" s="282">
        <v>0</v>
      </c>
      <c r="S123" s="553">
        <f>G123-[1]Финплан!G123</f>
        <v>0</v>
      </c>
      <c r="T123" s="553">
        <f>H123-[1]Финплан!H123</f>
        <v>0</v>
      </c>
    </row>
    <row r="124" spans="1:20" s="25" customFormat="1" x14ac:dyDescent="0.25">
      <c r="A124" s="16" t="s">
        <v>157</v>
      </c>
      <c r="B124" s="45" t="s">
        <v>156</v>
      </c>
      <c r="C124" s="253" t="s">
        <v>265</v>
      </c>
      <c r="D124" s="431"/>
      <c r="E124" s="18"/>
      <c r="F124" s="212"/>
      <c r="G124" s="239">
        <v>6215.5056991576257</v>
      </c>
      <c r="H124" s="302">
        <f>SUM(H125:H130)</f>
        <v>4271.4280285601581</v>
      </c>
      <c r="I124" s="223"/>
      <c r="J124" s="85"/>
      <c r="K124" s="95"/>
      <c r="L124" s="85"/>
      <c r="N124" s="269">
        <v>0</v>
      </c>
      <c r="Q124" s="285"/>
      <c r="R124" s="282">
        <v>0</v>
      </c>
      <c r="S124" s="553">
        <f>G124-[1]Финплан!G124</f>
        <v>0</v>
      </c>
      <c r="T124" s="553">
        <f>H124-[1]Финплан!H124</f>
        <v>0</v>
      </c>
    </row>
    <row r="125" spans="1:20" s="25" customFormat="1" x14ac:dyDescent="0.25">
      <c r="A125" s="16" t="s">
        <v>158</v>
      </c>
      <c r="B125" s="45" t="s">
        <v>285</v>
      </c>
      <c r="C125" s="253" t="s">
        <v>265</v>
      </c>
      <c r="D125" s="431"/>
      <c r="E125" s="18"/>
      <c r="F125" s="212"/>
      <c r="G125" s="239">
        <v>1186.2849931854696</v>
      </c>
      <c r="H125" s="302">
        <v>1053.1816961900001</v>
      </c>
      <c r="I125" s="223"/>
      <c r="J125" s="85"/>
      <c r="K125" s="95"/>
      <c r="L125" s="85"/>
      <c r="N125" s="269">
        <v>0</v>
      </c>
      <c r="Q125" s="285"/>
      <c r="R125" s="282">
        <v>0</v>
      </c>
      <c r="S125" s="553">
        <f>G125-[1]Финплан!G125</f>
        <v>0</v>
      </c>
      <c r="T125" s="553">
        <f>H125-[1]Финплан!H125</f>
        <v>0</v>
      </c>
    </row>
    <row r="126" spans="1:20" s="25" customFormat="1" x14ac:dyDescent="0.25">
      <c r="A126" s="16" t="s">
        <v>159</v>
      </c>
      <c r="B126" s="45" t="s">
        <v>286</v>
      </c>
      <c r="C126" s="253" t="s">
        <v>265</v>
      </c>
      <c r="D126" s="431"/>
      <c r="E126" s="18"/>
      <c r="F126" s="212"/>
      <c r="G126" s="239">
        <v>1708.1113664818367</v>
      </c>
      <c r="H126" s="302">
        <v>13.29233365</v>
      </c>
      <c r="I126" s="223"/>
      <c r="J126" s="85"/>
      <c r="K126" s="95"/>
      <c r="L126" s="85"/>
      <c r="N126" s="269">
        <v>0</v>
      </c>
      <c r="Q126" s="285"/>
      <c r="R126" s="282">
        <v>0</v>
      </c>
      <c r="S126" s="553">
        <f>G126-[1]Финплан!G126</f>
        <v>0</v>
      </c>
      <c r="T126" s="553">
        <f>H126-[1]Финплан!H126</f>
        <v>0</v>
      </c>
    </row>
    <row r="127" spans="1:20" s="25" customFormat="1" x14ac:dyDescent="0.25">
      <c r="A127" s="16" t="s">
        <v>290</v>
      </c>
      <c r="B127" s="45" t="s">
        <v>287</v>
      </c>
      <c r="C127" s="253" t="s">
        <v>265</v>
      </c>
      <c r="D127" s="431"/>
      <c r="E127" s="18"/>
      <c r="F127" s="212"/>
      <c r="G127" s="239">
        <v>502.63872261491446</v>
      </c>
      <c r="H127" s="302">
        <v>0</v>
      </c>
      <c r="I127" s="223"/>
      <c r="J127" s="85"/>
      <c r="K127" s="95"/>
      <c r="L127" s="85"/>
      <c r="N127" s="269">
        <v>0</v>
      </c>
      <c r="Q127" s="285"/>
      <c r="R127" s="282">
        <v>0</v>
      </c>
      <c r="S127" s="553">
        <f>G127-[1]Финплан!G127</f>
        <v>0</v>
      </c>
      <c r="T127" s="553">
        <f>H127-[1]Финплан!H127</f>
        <v>0</v>
      </c>
    </row>
    <row r="128" spans="1:20" s="8" customFormat="1" x14ac:dyDescent="0.25">
      <c r="A128" s="16" t="s">
        <v>291</v>
      </c>
      <c r="B128" s="45" t="s">
        <v>289</v>
      </c>
      <c r="C128" s="253" t="s">
        <v>265</v>
      </c>
      <c r="D128" s="427"/>
      <c r="E128" s="18"/>
      <c r="F128" s="212"/>
      <c r="G128" s="239">
        <v>773.75737709719999</v>
      </c>
      <c r="H128" s="302">
        <v>1338.2664401800002</v>
      </c>
      <c r="I128" s="223"/>
      <c r="J128" s="84"/>
      <c r="K128" s="94"/>
      <c r="L128" s="84"/>
      <c r="N128" s="269">
        <v>0</v>
      </c>
      <c r="Q128" s="284"/>
      <c r="R128" s="282">
        <v>0</v>
      </c>
      <c r="S128" s="553">
        <f>G128-[1]Финплан!G128</f>
        <v>0</v>
      </c>
      <c r="T128" s="553">
        <f>H128-[1]Финплан!H128</f>
        <v>0</v>
      </c>
    </row>
    <row r="129" spans="1:20" s="8" customFormat="1" x14ac:dyDescent="0.25">
      <c r="A129" s="16" t="s">
        <v>292</v>
      </c>
      <c r="B129" s="45" t="s">
        <v>288</v>
      </c>
      <c r="C129" s="253" t="s">
        <v>265</v>
      </c>
      <c r="D129" s="427"/>
      <c r="E129" s="18"/>
      <c r="F129" s="212"/>
      <c r="G129" s="239">
        <v>0</v>
      </c>
      <c r="H129" s="302">
        <v>0</v>
      </c>
      <c r="I129" s="223"/>
      <c r="J129" s="84"/>
      <c r="K129" s="94"/>
      <c r="L129" s="84"/>
      <c r="N129" s="269">
        <v>0</v>
      </c>
      <c r="Q129" s="284"/>
      <c r="R129" s="282">
        <v>0</v>
      </c>
      <c r="S129" s="553">
        <f>G129-[1]Финплан!G129</f>
        <v>0</v>
      </c>
      <c r="T129" s="553">
        <f>H129-[1]Финплан!H129</f>
        <v>0</v>
      </c>
    </row>
    <row r="130" spans="1:20" s="8" customFormat="1" x14ac:dyDescent="0.25">
      <c r="A130" s="16" t="s">
        <v>293</v>
      </c>
      <c r="B130" s="45" t="s">
        <v>294</v>
      </c>
      <c r="C130" s="253" t="s">
        <v>265</v>
      </c>
      <c r="D130" s="427"/>
      <c r="E130" s="18"/>
      <c r="F130" s="212"/>
      <c r="G130" s="239">
        <v>2044.7132397782048</v>
      </c>
      <c r="H130" s="302">
        <v>1866.6875585401581</v>
      </c>
      <c r="I130" s="223"/>
      <c r="J130" s="84"/>
      <c r="K130" s="94"/>
      <c r="L130" s="84"/>
      <c r="N130" s="269">
        <v>0</v>
      </c>
      <c r="Q130" s="284"/>
      <c r="R130" s="282">
        <v>0</v>
      </c>
      <c r="S130" s="553">
        <f>G130-[1]Финплан!G130</f>
        <v>0</v>
      </c>
      <c r="T130" s="553">
        <f>H130-[1]Финплан!H130</f>
        <v>0</v>
      </c>
    </row>
    <row r="131" spans="1:20" s="8" customFormat="1" x14ac:dyDescent="0.25">
      <c r="A131" s="16" t="s">
        <v>160</v>
      </c>
      <c r="B131" s="45" t="s">
        <v>162</v>
      </c>
      <c r="C131" s="253" t="s">
        <v>265</v>
      </c>
      <c r="D131" s="427"/>
      <c r="E131" s="18"/>
      <c r="F131" s="212"/>
      <c r="G131" s="239">
        <v>0</v>
      </c>
      <c r="H131" s="302">
        <v>0</v>
      </c>
      <c r="I131" s="223"/>
      <c r="J131" s="84"/>
      <c r="K131" s="94"/>
      <c r="L131" s="84"/>
      <c r="N131" s="269">
        <v>0</v>
      </c>
      <c r="Q131" s="284"/>
      <c r="R131" s="282">
        <v>0</v>
      </c>
      <c r="S131" s="553">
        <f>G131-[1]Финплан!G131</f>
        <v>0</v>
      </c>
      <c r="T131" s="553">
        <f>H131-[1]Финплан!H131</f>
        <v>0</v>
      </c>
    </row>
    <row r="132" spans="1:20" s="8" customFormat="1" x14ac:dyDescent="0.25">
      <c r="A132" s="16" t="s">
        <v>161</v>
      </c>
      <c r="B132" s="45" t="s">
        <v>295</v>
      </c>
      <c r="C132" s="253" t="s">
        <v>265</v>
      </c>
      <c r="D132" s="427"/>
      <c r="E132" s="18"/>
      <c r="F132" s="212"/>
      <c r="G132" s="239">
        <v>1011.9626702397222</v>
      </c>
      <c r="H132" s="446">
        <v>283.31518700999953</v>
      </c>
      <c r="I132" s="223"/>
      <c r="J132" s="84"/>
      <c r="K132" s="94"/>
      <c r="L132" s="84"/>
      <c r="N132" s="269">
        <v>0</v>
      </c>
      <c r="Q132" s="284"/>
      <c r="R132" s="282">
        <v>0</v>
      </c>
      <c r="S132" s="553">
        <f>G132-[1]Финплан!G132</f>
        <v>0</v>
      </c>
      <c r="T132" s="553">
        <f>H132-[1]Финплан!H132</f>
        <v>0</v>
      </c>
    </row>
    <row r="133" spans="1:20" s="8" customFormat="1" x14ac:dyDescent="0.25">
      <c r="A133" s="17" t="s">
        <v>58</v>
      </c>
      <c r="B133" s="44" t="s">
        <v>21</v>
      </c>
      <c r="C133" s="250" t="s">
        <v>265</v>
      </c>
      <c r="D133" s="427"/>
      <c r="E133" s="18"/>
      <c r="F133" s="212"/>
      <c r="G133" s="238">
        <v>1740.5256749924993</v>
      </c>
      <c r="H133" s="357">
        <f>SUM(H134,H137:H140)</f>
        <v>49677.262908669989</v>
      </c>
      <c r="I133" s="223"/>
      <c r="J133" s="84"/>
      <c r="K133" s="94"/>
      <c r="L133" s="84"/>
      <c r="N133" s="269">
        <v>0</v>
      </c>
      <c r="Q133" s="284"/>
      <c r="R133" s="282">
        <v>0</v>
      </c>
      <c r="S133" s="553">
        <f>G133-[1]Финплан!G133</f>
        <v>0</v>
      </c>
      <c r="T133" s="553">
        <f>H133-[1]Финплан!H133</f>
        <v>0</v>
      </c>
    </row>
    <row r="134" spans="1:20" s="25" customFormat="1" ht="30.75" customHeight="1" x14ac:dyDescent="0.25">
      <c r="A134" s="16" t="s">
        <v>166</v>
      </c>
      <c r="B134" s="45" t="s">
        <v>296</v>
      </c>
      <c r="C134" s="253" t="s">
        <v>265</v>
      </c>
      <c r="D134" s="431"/>
      <c r="E134" s="18"/>
      <c r="F134" s="212"/>
      <c r="G134" s="239">
        <v>1728.3776961099993</v>
      </c>
      <c r="H134" s="302">
        <f>SUM(H135:H136)</f>
        <v>26254.502042779997</v>
      </c>
      <c r="I134" s="223"/>
      <c r="J134" s="85"/>
      <c r="K134" s="95"/>
      <c r="L134" s="85"/>
      <c r="N134" s="269">
        <v>0</v>
      </c>
      <c r="Q134" s="285"/>
      <c r="R134" s="282">
        <v>0</v>
      </c>
      <c r="S134" s="553">
        <f>G134-[1]Финплан!G134</f>
        <v>0</v>
      </c>
      <c r="T134" s="553">
        <f>H134-[1]Финплан!H134</f>
        <v>0</v>
      </c>
    </row>
    <row r="135" spans="1:20" s="25" customFormat="1" x14ac:dyDescent="0.25">
      <c r="A135" s="16"/>
      <c r="B135" s="49" t="s">
        <v>297</v>
      </c>
      <c r="C135" s="253" t="s">
        <v>265</v>
      </c>
      <c r="D135" s="431"/>
      <c r="E135" s="18"/>
      <c r="F135" s="212"/>
      <c r="G135" s="239">
        <v>1728.3776961099993</v>
      </c>
      <c r="H135" s="446">
        <v>24220.037518579997</v>
      </c>
      <c r="I135" s="223"/>
      <c r="J135" s="85"/>
      <c r="K135" s="95"/>
      <c r="L135" s="85"/>
      <c r="N135" s="269">
        <v>0</v>
      </c>
      <c r="Q135" s="285"/>
      <c r="R135" s="282">
        <v>0</v>
      </c>
      <c r="S135" s="553">
        <f>G135-[1]Финплан!G135</f>
        <v>0</v>
      </c>
      <c r="T135" s="553">
        <f>H135-[1]Финплан!H135</f>
        <v>0</v>
      </c>
    </row>
    <row r="136" spans="1:20" s="25" customFormat="1" x14ac:dyDescent="0.25">
      <c r="A136" s="16"/>
      <c r="B136" s="49" t="s">
        <v>298</v>
      </c>
      <c r="C136" s="253" t="s">
        <v>265</v>
      </c>
      <c r="D136" s="431"/>
      <c r="E136" s="18"/>
      <c r="F136" s="212"/>
      <c r="G136" s="239">
        <v>0</v>
      </c>
      <c r="H136" s="446">
        <v>2034.4645242000001</v>
      </c>
      <c r="I136" s="223"/>
      <c r="J136" s="85"/>
      <c r="K136" s="95"/>
      <c r="L136" s="85"/>
      <c r="N136" s="269">
        <v>0</v>
      </c>
      <c r="Q136" s="285"/>
      <c r="R136" s="282">
        <v>0</v>
      </c>
      <c r="S136" s="553">
        <f>G136-[1]Финплан!G136</f>
        <v>0</v>
      </c>
      <c r="T136" s="553">
        <f>H136-[1]Финплан!H136</f>
        <v>0</v>
      </c>
    </row>
    <row r="137" spans="1:20" s="25" customFormat="1" x14ac:dyDescent="0.25">
      <c r="A137" s="16" t="s">
        <v>167</v>
      </c>
      <c r="B137" s="45" t="s">
        <v>164</v>
      </c>
      <c r="C137" s="253" t="s">
        <v>265</v>
      </c>
      <c r="D137" s="431"/>
      <c r="E137" s="18"/>
      <c r="F137" s="212"/>
      <c r="G137" s="239">
        <v>12.1479788825</v>
      </c>
      <c r="H137" s="446">
        <v>32.612463599999998</v>
      </c>
      <c r="I137" s="223"/>
      <c r="J137" s="85"/>
      <c r="K137" s="95"/>
      <c r="L137" s="85"/>
      <c r="N137" s="269">
        <v>0</v>
      </c>
      <c r="Q137" s="285"/>
      <c r="R137" s="282">
        <v>0</v>
      </c>
      <c r="S137" s="553">
        <f>G137-[1]Финплан!G137</f>
        <v>0</v>
      </c>
      <c r="T137" s="553">
        <f>H137-[1]Финплан!H137</f>
        <v>0</v>
      </c>
    </row>
    <row r="138" spans="1:20" s="25" customFormat="1" ht="16.5" thickBot="1" x14ac:dyDescent="0.3">
      <c r="A138" s="16" t="s">
        <v>168</v>
      </c>
      <c r="B138" s="45" t="s">
        <v>163</v>
      </c>
      <c r="C138" s="253" t="s">
        <v>265</v>
      </c>
      <c r="D138" s="431"/>
      <c r="E138" s="18"/>
      <c r="F138" s="212"/>
      <c r="G138" s="239">
        <v>0</v>
      </c>
      <c r="H138" s="446">
        <v>0</v>
      </c>
      <c r="I138" s="227"/>
      <c r="J138" s="88"/>
      <c r="K138" s="98"/>
      <c r="L138" s="88"/>
      <c r="N138" s="269">
        <v>0</v>
      </c>
      <c r="Q138" s="285"/>
      <c r="R138" s="282">
        <v>0</v>
      </c>
      <c r="S138" s="553">
        <f>G138-[1]Финплан!G138</f>
        <v>0</v>
      </c>
      <c r="T138" s="553">
        <f>H138-[1]Финплан!H138</f>
        <v>0</v>
      </c>
    </row>
    <row r="139" spans="1:20" s="8" customFormat="1" ht="26.25" thickBot="1" x14ac:dyDescent="0.3">
      <c r="A139" s="16" t="s">
        <v>302</v>
      </c>
      <c r="B139" s="45" t="s">
        <v>300</v>
      </c>
      <c r="C139" s="253" t="s">
        <v>265</v>
      </c>
      <c r="D139" s="427"/>
      <c r="E139" s="435"/>
      <c r="F139" s="436"/>
      <c r="G139" s="239">
        <v>0</v>
      </c>
      <c r="H139" s="446">
        <v>0</v>
      </c>
      <c r="I139" s="228"/>
      <c r="J139" s="89"/>
      <c r="K139" s="99"/>
      <c r="L139" s="89"/>
      <c r="N139" s="269">
        <v>0</v>
      </c>
      <c r="Q139" s="284"/>
      <c r="R139" s="282">
        <v>0</v>
      </c>
      <c r="S139" s="553">
        <f>G139-[1]Финплан!G139</f>
        <v>0</v>
      </c>
      <c r="T139" s="553">
        <f>H139-[1]Финплан!H139</f>
        <v>0</v>
      </c>
    </row>
    <row r="140" spans="1:20" s="25" customFormat="1" x14ac:dyDescent="0.25">
      <c r="A140" s="16" t="s">
        <v>303</v>
      </c>
      <c r="B140" s="45" t="s">
        <v>301</v>
      </c>
      <c r="C140" s="253" t="s">
        <v>265</v>
      </c>
      <c r="D140" s="431"/>
      <c r="E140" s="447"/>
      <c r="F140" s="448"/>
      <c r="G140" s="239">
        <v>0</v>
      </c>
      <c r="H140" s="302">
        <v>23390.148402289997</v>
      </c>
      <c r="I140" s="229"/>
      <c r="J140" s="83"/>
      <c r="K140" s="93"/>
      <c r="L140" s="83"/>
      <c r="N140" s="269">
        <v>0</v>
      </c>
      <c r="Q140" s="285"/>
      <c r="R140" s="282">
        <v>0</v>
      </c>
      <c r="S140" s="553">
        <f>G140-[1]Финплан!G140</f>
        <v>0</v>
      </c>
      <c r="T140" s="553">
        <f>H140-[1]Финплан!H140</f>
        <v>0</v>
      </c>
    </row>
    <row r="141" spans="1:20" s="8" customFormat="1" x14ac:dyDescent="0.25">
      <c r="A141" s="17" t="s">
        <v>59</v>
      </c>
      <c r="B141" s="44" t="s">
        <v>22</v>
      </c>
      <c r="C141" s="250" t="s">
        <v>265</v>
      </c>
      <c r="D141" s="427"/>
      <c r="E141" s="449"/>
      <c r="F141" s="450"/>
      <c r="G141" s="238">
        <v>1851.674562618939</v>
      </c>
      <c r="H141" s="357">
        <f>SUM(H142,H145:H147)</f>
        <v>45008.412393769999</v>
      </c>
      <c r="I141" s="230"/>
      <c r="J141" s="84"/>
      <c r="K141" s="94"/>
      <c r="L141" s="84"/>
      <c r="N141" s="269">
        <v>0</v>
      </c>
      <c r="Q141" s="284"/>
      <c r="R141" s="282">
        <v>0</v>
      </c>
      <c r="S141" s="553">
        <f>G141-[1]Финплан!G141</f>
        <v>0</v>
      </c>
      <c r="T141" s="553">
        <f>H141-[1]Финплан!H141</f>
        <v>0</v>
      </c>
    </row>
    <row r="142" spans="1:20" s="8" customFormat="1" x14ac:dyDescent="0.25">
      <c r="A142" s="16" t="s">
        <v>60</v>
      </c>
      <c r="B142" s="45" t="s">
        <v>299</v>
      </c>
      <c r="C142" s="253" t="s">
        <v>265</v>
      </c>
      <c r="D142" s="427"/>
      <c r="E142" s="449"/>
      <c r="F142" s="450"/>
      <c r="G142" s="239">
        <v>1851.67494091</v>
      </c>
      <c r="H142" s="302">
        <f>SUM(H143:H144)</f>
        <v>21497.641806799998</v>
      </c>
      <c r="I142" s="230"/>
      <c r="J142" s="84"/>
      <c r="K142" s="94"/>
      <c r="L142" s="84"/>
      <c r="N142" s="269">
        <v>0</v>
      </c>
      <c r="Q142" s="284"/>
      <c r="R142" s="282">
        <v>0</v>
      </c>
      <c r="S142" s="553">
        <f>G142-[1]Финплан!G142</f>
        <v>0</v>
      </c>
      <c r="T142" s="553">
        <f>H142-[1]Финплан!H142</f>
        <v>0</v>
      </c>
    </row>
    <row r="143" spans="1:20" s="8" customFormat="1" x14ac:dyDescent="0.25">
      <c r="A143" s="16" t="s">
        <v>61</v>
      </c>
      <c r="B143" s="49" t="s">
        <v>297</v>
      </c>
      <c r="C143" s="253" t="s">
        <v>265</v>
      </c>
      <c r="D143" s="427"/>
      <c r="E143" s="449"/>
      <c r="F143" s="450"/>
      <c r="G143" s="239">
        <v>990</v>
      </c>
      <c r="H143" s="446">
        <v>13542.247104309999</v>
      </c>
      <c r="I143" s="230"/>
      <c r="J143" s="84"/>
      <c r="K143" s="94"/>
      <c r="L143" s="84"/>
      <c r="N143" s="269">
        <v>0</v>
      </c>
      <c r="Q143" s="284"/>
      <c r="R143" s="282">
        <v>0</v>
      </c>
      <c r="S143" s="553">
        <f>G143-[1]Финплан!G143</f>
        <v>0</v>
      </c>
      <c r="T143" s="553">
        <f>H143-[1]Финплан!H143</f>
        <v>0</v>
      </c>
    </row>
    <row r="144" spans="1:20" s="8" customFormat="1" x14ac:dyDescent="0.25">
      <c r="A144" s="16"/>
      <c r="B144" s="49" t="s">
        <v>298</v>
      </c>
      <c r="C144" s="253" t="s">
        <v>265</v>
      </c>
      <c r="D144" s="427"/>
      <c r="E144" s="449"/>
      <c r="F144" s="450"/>
      <c r="G144" s="239">
        <v>861.67494091000003</v>
      </c>
      <c r="H144" s="446">
        <v>7955.394702489999</v>
      </c>
      <c r="I144" s="230"/>
      <c r="J144" s="84"/>
      <c r="K144" s="94"/>
      <c r="L144" s="84"/>
      <c r="N144" s="269">
        <v>0</v>
      </c>
      <c r="Q144" s="284"/>
      <c r="R144" s="282">
        <v>0</v>
      </c>
      <c r="S144" s="553">
        <f>G144-[1]Финплан!G144</f>
        <v>0</v>
      </c>
      <c r="T144" s="553">
        <f>H144-[1]Финплан!H144</f>
        <v>0</v>
      </c>
    </row>
    <row r="145" spans="1:20" s="8" customFormat="1" x14ac:dyDescent="0.25">
      <c r="A145" s="16" t="s">
        <v>62</v>
      </c>
      <c r="B145" s="45" t="s">
        <v>170</v>
      </c>
      <c r="C145" s="253" t="s">
        <v>265</v>
      </c>
      <c r="D145" s="427"/>
      <c r="E145" s="449"/>
      <c r="F145" s="450"/>
      <c r="G145" s="239">
        <v>0</v>
      </c>
      <c r="H145" s="302">
        <v>0</v>
      </c>
      <c r="I145" s="230"/>
      <c r="J145" s="84"/>
      <c r="K145" s="94"/>
      <c r="L145" s="84"/>
      <c r="N145" s="269">
        <v>0</v>
      </c>
      <c r="Q145" s="284"/>
      <c r="R145" s="282">
        <v>0</v>
      </c>
      <c r="S145" s="553">
        <f>G145-[1]Финплан!G145</f>
        <v>0</v>
      </c>
      <c r="T145" s="553">
        <f>H145-[1]Финплан!H145</f>
        <v>0</v>
      </c>
    </row>
    <row r="146" spans="1:20" s="8" customFormat="1" x14ac:dyDescent="0.25">
      <c r="A146" s="16" t="s">
        <v>171</v>
      </c>
      <c r="B146" s="45" t="s">
        <v>45</v>
      </c>
      <c r="C146" s="253" t="s">
        <v>265</v>
      </c>
      <c r="D146" s="427"/>
      <c r="E146" s="449"/>
      <c r="F146" s="450"/>
      <c r="G146" s="239">
        <v>-3.7829106098797639E-4</v>
      </c>
      <c r="H146" s="446">
        <v>0</v>
      </c>
      <c r="I146" s="230"/>
      <c r="J146" s="84"/>
      <c r="K146" s="94"/>
      <c r="L146" s="84"/>
      <c r="N146" s="269">
        <v>0</v>
      </c>
      <c r="Q146" s="284"/>
      <c r="R146" s="282">
        <v>0</v>
      </c>
      <c r="S146" s="553">
        <f>G146-[1]Финплан!G146</f>
        <v>0</v>
      </c>
      <c r="T146" s="553">
        <f>H146-[1]Финплан!H146</f>
        <v>0</v>
      </c>
    </row>
    <row r="147" spans="1:20" s="8" customFormat="1" x14ac:dyDescent="0.25">
      <c r="A147" s="16" t="s">
        <v>304</v>
      </c>
      <c r="B147" s="45" t="s">
        <v>305</v>
      </c>
      <c r="C147" s="253" t="s">
        <v>265</v>
      </c>
      <c r="D147" s="427"/>
      <c r="E147" s="449"/>
      <c r="F147" s="450"/>
      <c r="G147" s="239">
        <v>0</v>
      </c>
      <c r="H147" s="446">
        <v>23510.77058697</v>
      </c>
      <c r="I147" s="230"/>
      <c r="J147" s="84"/>
      <c r="K147" s="94"/>
      <c r="L147" s="84"/>
      <c r="N147" s="269">
        <v>0</v>
      </c>
      <c r="Q147" s="284"/>
      <c r="R147" s="282">
        <v>0</v>
      </c>
      <c r="S147" s="553">
        <f>G147-[1]Финплан!G147</f>
        <v>0</v>
      </c>
      <c r="T147" s="553">
        <f>H147-[1]Финплан!H147</f>
        <v>0</v>
      </c>
    </row>
    <row r="148" spans="1:20" s="8" customFormat="1" ht="25.5" x14ac:dyDescent="0.25">
      <c r="A148" s="17" t="s">
        <v>133</v>
      </c>
      <c r="B148" s="44" t="s">
        <v>172</v>
      </c>
      <c r="C148" s="250" t="s">
        <v>265</v>
      </c>
      <c r="D148" s="427"/>
      <c r="E148" s="449"/>
      <c r="F148" s="450"/>
      <c r="G148" s="238">
        <v>7253.5737893702899</v>
      </c>
      <c r="H148" s="357">
        <f>H98-H104</f>
        <v>-259.05821548142558</v>
      </c>
      <c r="I148" s="230"/>
      <c r="J148" s="84"/>
      <c r="K148" s="94"/>
      <c r="L148" s="84"/>
      <c r="N148" s="269">
        <v>0</v>
      </c>
      <c r="Q148" s="284"/>
      <c r="R148" s="282">
        <v>-1.4551915228366852E-11</v>
      </c>
      <c r="S148" s="553">
        <f>G148-[1]Финплан!G148</f>
        <v>0</v>
      </c>
      <c r="T148" s="553">
        <f>H148-[1]Финплан!H148</f>
        <v>0</v>
      </c>
    </row>
    <row r="149" spans="1:20" s="25" customFormat="1" ht="25.5" x14ac:dyDescent="0.25">
      <c r="A149" s="16" t="s">
        <v>148</v>
      </c>
      <c r="B149" s="45" t="s">
        <v>150</v>
      </c>
      <c r="C149" s="253" t="s">
        <v>265</v>
      </c>
      <c r="D149" s="431"/>
      <c r="E149" s="447"/>
      <c r="F149" s="448"/>
      <c r="G149" s="239"/>
      <c r="H149" s="302"/>
      <c r="I149" s="231"/>
      <c r="J149" s="85"/>
      <c r="K149" s="95"/>
      <c r="L149" s="85"/>
      <c r="N149" s="269">
        <v>0</v>
      </c>
      <c r="Q149" s="285"/>
      <c r="R149" s="282">
        <v>0</v>
      </c>
      <c r="S149" s="553">
        <f>G149-[1]Финплан!G149</f>
        <v>0</v>
      </c>
      <c r="T149" s="553">
        <f>H149-[1]Финплан!H149</f>
        <v>0</v>
      </c>
    </row>
    <row r="150" spans="1:20" s="8" customFormat="1" x14ac:dyDescent="0.25">
      <c r="A150" s="16" t="s">
        <v>149</v>
      </c>
      <c r="B150" s="45" t="s">
        <v>151</v>
      </c>
      <c r="C150" s="253" t="s">
        <v>265</v>
      </c>
      <c r="D150" s="427"/>
      <c r="E150" s="449"/>
      <c r="F150" s="450"/>
      <c r="G150" s="239"/>
      <c r="H150" s="302"/>
      <c r="I150" s="230"/>
      <c r="J150" s="84"/>
      <c r="K150" s="94"/>
      <c r="L150" s="84"/>
      <c r="N150" s="269">
        <v>0</v>
      </c>
      <c r="Q150" s="284"/>
      <c r="R150" s="282">
        <v>0</v>
      </c>
      <c r="S150" s="553">
        <f>G150-[1]Финплан!G150</f>
        <v>0</v>
      </c>
      <c r="T150" s="553">
        <f>H150-[1]Финплан!H150</f>
        <v>0</v>
      </c>
    </row>
    <row r="151" spans="1:20" s="8" customFormat="1" ht="25.5" x14ac:dyDescent="0.25">
      <c r="A151" s="16" t="s">
        <v>134</v>
      </c>
      <c r="B151" s="44" t="s">
        <v>173</v>
      </c>
      <c r="C151" s="250" t="s">
        <v>265</v>
      </c>
      <c r="D151" s="427"/>
      <c r="E151" s="449"/>
      <c r="F151" s="450"/>
      <c r="G151" s="238">
        <v>-7213.5940287183475</v>
      </c>
      <c r="H151" s="357">
        <f>H117-H123</f>
        <v>-4447.9386332501572</v>
      </c>
      <c r="I151" s="230"/>
      <c r="J151" s="84"/>
      <c r="K151" s="94"/>
      <c r="L151" s="84"/>
      <c r="N151" s="269">
        <v>0</v>
      </c>
      <c r="Q151" s="284"/>
      <c r="R151" s="282">
        <v>0</v>
      </c>
      <c r="S151" s="553">
        <f>G151-[1]Финплан!G151</f>
        <v>0</v>
      </c>
      <c r="T151" s="553">
        <f>H151-[1]Финплан!H151</f>
        <v>0</v>
      </c>
    </row>
    <row r="152" spans="1:20" s="8" customFormat="1" ht="25.5" x14ac:dyDescent="0.25">
      <c r="A152" s="16" t="s">
        <v>152</v>
      </c>
      <c r="B152" s="45" t="s">
        <v>154</v>
      </c>
      <c r="C152" s="253" t="s">
        <v>265</v>
      </c>
      <c r="D152" s="427"/>
      <c r="E152" s="449"/>
      <c r="F152" s="450"/>
      <c r="G152" s="239"/>
      <c r="H152" s="302"/>
      <c r="I152" s="230"/>
      <c r="J152" s="84"/>
      <c r="K152" s="94"/>
      <c r="L152" s="84"/>
      <c r="N152" s="269">
        <v>0</v>
      </c>
      <c r="Q152" s="284"/>
      <c r="R152" s="282">
        <v>0</v>
      </c>
      <c r="S152" s="553">
        <f>G152-[1]Финплан!G152</f>
        <v>0</v>
      </c>
      <c r="T152" s="553">
        <f>H152-[1]Финплан!H152</f>
        <v>0</v>
      </c>
    </row>
    <row r="153" spans="1:20" s="8" customFormat="1" x14ac:dyDescent="0.25">
      <c r="A153" s="16" t="s">
        <v>153</v>
      </c>
      <c r="B153" s="45" t="s">
        <v>151</v>
      </c>
      <c r="C153" s="253" t="s">
        <v>265</v>
      </c>
      <c r="D153" s="427"/>
      <c r="E153" s="449"/>
      <c r="F153" s="450"/>
      <c r="G153" s="239"/>
      <c r="H153" s="302"/>
      <c r="I153" s="230"/>
      <c r="J153" s="84"/>
      <c r="K153" s="94"/>
      <c r="L153" s="84"/>
      <c r="N153" s="269">
        <v>0</v>
      </c>
      <c r="Q153" s="284"/>
      <c r="R153" s="282">
        <v>0</v>
      </c>
      <c r="S153" s="553">
        <f>G153-[1]Финплан!G153</f>
        <v>0</v>
      </c>
      <c r="T153" s="553">
        <f>H153-[1]Финплан!H153</f>
        <v>0</v>
      </c>
    </row>
    <row r="154" spans="1:20" s="25" customFormat="1" ht="25.5" customHeight="1" x14ac:dyDescent="0.25">
      <c r="A154" s="17" t="s">
        <v>135</v>
      </c>
      <c r="B154" s="44" t="s">
        <v>174</v>
      </c>
      <c r="C154" s="250" t="s">
        <v>265</v>
      </c>
      <c r="D154" s="431"/>
      <c r="E154" s="447"/>
      <c r="F154" s="448"/>
      <c r="G154" s="238">
        <v>-111.14888762643977</v>
      </c>
      <c r="H154" s="357">
        <f>H133-H141</f>
        <v>4668.8505148999902</v>
      </c>
      <c r="I154" s="231"/>
      <c r="J154" s="85"/>
      <c r="K154" s="95"/>
      <c r="L154" s="85"/>
      <c r="N154" s="269">
        <v>0</v>
      </c>
      <c r="Q154" s="285"/>
      <c r="R154" s="282">
        <v>0</v>
      </c>
      <c r="S154" s="553">
        <f>G154-[1]Финплан!G154</f>
        <v>0</v>
      </c>
      <c r="T154" s="553">
        <f>H154-[1]Финплан!H154</f>
        <v>0</v>
      </c>
    </row>
    <row r="155" spans="1:20" s="25" customFormat="1" x14ac:dyDescent="0.25">
      <c r="A155" s="17" t="s">
        <v>175</v>
      </c>
      <c r="B155" s="44" t="s">
        <v>280</v>
      </c>
      <c r="C155" s="250" t="s">
        <v>265</v>
      </c>
      <c r="D155" s="431"/>
      <c r="E155" s="447"/>
      <c r="F155" s="448"/>
      <c r="G155" s="238">
        <v>0</v>
      </c>
      <c r="H155" s="451">
        <v>0</v>
      </c>
      <c r="I155" s="231"/>
      <c r="J155" s="85"/>
      <c r="K155" s="95"/>
      <c r="L155" s="85"/>
      <c r="N155" s="269">
        <v>0</v>
      </c>
      <c r="Q155" s="285"/>
      <c r="R155" s="282">
        <v>0</v>
      </c>
      <c r="S155" s="553">
        <f>G155-[1]Финплан!G155</f>
        <v>0</v>
      </c>
      <c r="T155" s="553">
        <f>H155-[1]Финплан!H155</f>
        <v>0</v>
      </c>
    </row>
    <row r="156" spans="1:20" s="25" customFormat="1" x14ac:dyDescent="0.25">
      <c r="A156" s="17" t="s">
        <v>176</v>
      </c>
      <c r="B156" s="44" t="s">
        <v>322</v>
      </c>
      <c r="C156" s="250" t="s">
        <v>265</v>
      </c>
      <c r="D156" s="431"/>
      <c r="E156" s="447"/>
      <c r="F156" s="448"/>
      <c r="G156" s="238">
        <v>-71.169126974497431</v>
      </c>
      <c r="H156" s="357">
        <f>SUM(H148,H151,H154:H155)</f>
        <v>-38.146333831592528</v>
      </c>
      <c r="I156" s="231"/>
      <c r="J156" s="85"/>
      <c r="K156" s="95"/>
      <c r="L156" s="85"/>
      <c r="N156" s="269">
        <v>0</v>
      </c>
      <c r="Q156" s="285"/>
      <c r="R156" s="282">
        <v>-1.4551915228366852E-11</v>
      </c>
      <c r="S156" s="553">
        <f>G156-[1]Финплан!G156</f>
        <v>0</v>
      </c>
      <c r="T156" s="553">
        <f>H156-[1]Финплан!H156</f>
        <v>0</v>
      </c>
    </row>
    <row r="157" spans="1:20" s="25" customFormat="1" x14ac:dyDescent="0.25">
      <c r="A157" s="17" t="s">
        <v>177</v>
      </c>
      <c r="B157" s="44" t="s">
        <v>23</v>
      </c>
      <c r="C157" s="250" t="s">
        <v>265</v>
      </c>
      <c r="D157" s="431"/>
      <c r="E157" s="447"/>
      <c r="F157" s="448"/>
      <c r="G157" s="238">
        <v>163.01942636567378</v>
      </c>
      <c r="H157" s="451">
        <v>179.66441832948243</v>
      </c>
      <c r="I157" s="231"/>
      <c r="J157" s="85"/>
      <c r="K157" s="95"/>
      <c r="L157" s="85"/>
      <c r="N157" s="269">
        <v>0</v>
      </c>
      <c r="Q157" s="285"/>
      <c r="R157" s="282">
        <v>0</v>
      </c>
      <c r="S157" s="553">
        <f>G157-[1]Финплан!G157</f>
        <v>0</v>
      </c>
      <c r="T157" s="553">
        <f>H157-[1]Финплан!H157</f>
        <v>0</v>
      </c>
    </row>
    <row r="158" spans="1:20" s="25" customFormat="1" ht="16.5" thickBot="1" x14ac:dyDescent="0.3">
      <c r="A158" s="38" t="s">
        <v>281</v>
      </c>
      <c r="B158" s="71" t="s">
        <v>24</v>
      </c>
      <c r="C158" s="452" t="s">
        <v>265</v>
      </c>
      <c r="D158" s="431"/>
      <c r="E158" s="447"/>
      <c r="F158" s="448"/>
      <c r="G158" s="453">
        <v>91.85029939117635</v>
      </c>
      <c r="H158" s="358">
        <f>H157+H156</f>
        <v>141.5180844978899</v>
      </c>
      <c r="I158" s="231"/>
      <c r="J158" s="85"/>
      <c r="K158" s="95"/>
      <c r="L158" s="85"/>
      <c r="N158" s="269">
        <v>0</v>
      </c>
      <c r="Q158" s="285"/>
      <c r="R158" s="282">
        <v>-1.4551915228366852E-11</v>
      </c>
      <c r="S158" s="553">
        <f>G158-[1]Финплан!G158</f>
        <v>0</v>
      </c>
      <c r="T158" s="553">
        <f>H158-[1]Финплан!H158</f>
        <v>0</v>
      </c>
    </row>
    <row r="159" spans="1:20" s="25" customFormat="1" ht="16.5" thickBot="1" x14ac:dyDescent="0.3">
      <c r="A159" s="73"/>
      <c r="B159" s="74" t="s">
        <v>18</v>
      </c>
      <c r="C159" s="454"/>
      <c r="D159" s="431"/>
      <c r="E159" s="447"/>
      <c r="F159" s="448"/>
      <c r="G159" s="455"/>
      <c r="H159" s="480"/>
      <c r="I159" s="231"/>
      <c r="J159" s="85"/>
      <c r="K159" s="95"/>
      <c r="L159" s="85"/>
      <c r="N159" s="269">
        <v>0</v>
      </c>
      <c r="Q159" s="285"/>
      <c r="R159" s="282"/>
      <c r="S159" s="553">
        <f>G159-[1]Финплан!G159</f>
        <v>0</v>
      </c>
      <c r="T159" s="553">
        <f>H159-[1]Финплан!H159</f>
        <v>0</v>
      </c>
    </row>
    <row r="160" spans="1:20" s="25" customFormat="1" x14ac:dyDescent="0.25">
      <c r="A160" s="54">
        <v>1</v>
      </c>
      <c r="B160" s="55" t="s">
        <v>329</v>
      </c>
      <c r="C160" s="422" t="s">
        <v>265</v>
      </c>
      <c r="D160" s="431"/>
      <c r="E160" s="447"/>
      <c r="F160" s="448"/>
      <c r="G160" s="456">
        <v>10263.239653776811</v>
      </c>
      <c r="H160" s="360">
        <v>8681.6039999999994</v>
      </c>
      <c r="I160" s="231"/>
      <c r="J160" s="85"/>
      <c r="K160" s="95"/>
      <c r="L160" s="85"/>
      <c r="N160" s="269">
        <v>0</v>
      </c>
      <c r="P160" s="304">
        <v>8681.6044787400333</v>
      </c>
      <c r="Q160" s="282">
        <f>P160-H160</f>
        <v>4.7874003394099418E-4</v>
      </c>
      <c r="R160" s="282">
        <v>0</v>
      </c>
      <c r="S160" s="553">
        <f>G160-[1]Финплан!G160</f>
        <v>0</v>
      </c>
      <c r="T160" s="553">
        <f>H160-[1]Финплан!H160</f>
        <v>0</v>
      </c>
    </row>
    <row r="161" spans="1:20" s="25" customFormat="1" x14ac:dyDescent="0.25">
      <c r="A161" s="17" t="s">
        <v>53</v>
      </c>
      <c r="B161" s="44" t="s">
        <v>178</v>
      </c>
      <c r="C161" s="250" t="s">
        <v>265</v>
      </c>
      <c r="D161" s="431"/>
      <c r="E161" s="447"/>
      <c r="F161" s="448"/>
      <c r="G161" s="434">
        <v>23304.011623952851</v>
      </c>
      <c r="H161" s="273">
        <v>23309.839839200005</v>
      </c>
      <c r="I161" s="231"/>
      <c r="J161" s="85"/>
      <c r="K161" s="95"/>
      <c r="L161" s="85"/>
      <c r="M161" s="293">
        <f>H161-(16751700+6558140)/1000</f>
        <v>-1.6079999477369711E-4</v>
      </c>
      <c r="N161" s="269">
        <v>0</v>
      </c>
      <c r="Q161" s="285"/>
      <c r="R161" s="282"/>
      <c r="S161" s="553">
        <f>G161-[1]Финплан!G161</f>
        <v>0</v>
      </c>
      <c r="T161" s="553">
        <f>H161-[1]Финплан!H161</f>
        <v>0</v>
      </c>
    </row>
    <row r="162" spans="1:20" s="25" customFormat="1" x14ac:dyDescent="0.25">
      <c r="A162" s="17" t="s">
        <v>56</v>
      </c>
      <c r="B162" s="44" t="s">
        <v>179</v>
      </c>
      <c r="C162" s="250" t="s">
        <v>265</v>
      </c>
      <c r="D162" s="431"/>
      <c r="E162" s="447"/>
      <c r="F162" s="448"/>
      <c r="G162" s="434">
        <v>23180.714389423814</v>
      </c>
      <c r="H162" s="273">
        <f>(23153944+4913379)/1000</f>
        <v>28067.323</v>
      </c>
      <c r="I162" s="231"/>
      <c r="J162" s="85"/>
      <c r="K162" s="95"/>
      <c r="L162" s="85"/>
      <c r="N162" s="269">
        <v>0</v>
      </c>
      <c r="Q162" s="285"/>
      <c r="R162" s="282"/>
      <c r="S162" s="553">
        <f>G162-[1]Финплан!G162</f>
        <v>0</v>
      </c>
      <c r="T162" s="553">
        <f>H162-[1]Финплан!H162</f>
        <v>0</v>
      </c>
    </row>
    <row r="163" spans="1:20" s="25" customFormat="1" x14ac:dyDescent="0.25">
      <c r="A163" s="17" t="s">
        <v>57</v>
      </c>
      <c r="B163" s="44" t="s">
        <v>180</v>
      </c>
      <c r="C163" s="250" t="s">
        <v>265</v>
      </c>
      <c r="D163" s="431"/>
      <c r="E163" s="447"/>
      <c r="F163" s="448"/>
      <c r="G163" s="434">
        <v>1728.3776961099993</v>
      </c>
      <c r="H163" s="353">
        <f>H134</f>
        <v>26254.502042779997</v>
      </c>
      <c r="I163" s="231"/>
      <c r="J163" s="85"/>
      <c r="K163" s="95"/>
      <c r="L163" s="85"/>
      <c r="N163" s="269">
        <v>0</v>
      </c>
      <c r="Q163" s="285"/>
      <c r="R163" s="282"/>
      <c r="S163" s="553">
        <f>G163-[1]Финплан!G163</f>
        <v>0</v>
      </c>
      <c r="T163" s="553">
        <f>H163-[1]Финплан!H163</f>
        <v>0</v>
      </c>
    </row>
    <row r="164" spans="1:20" s="25" customFormat="1" x14ac:dyDescent="0.25">
      <c r="A164" s="16" t="s">
        <v>157</v>
      </c>
      <c r="B164" s="45" t="s">
        <v>181</v>
      </c>
      <c r="C164" s="253" t="s">
        <v>265</v>
      </c>
      <c r="D164" s="431"/>
      <c r="E164" s="447"/>
      <c r="F164" s="448"/>
      <c r="G164" s="430">
        <v>0</v>
      </c>
      <c r="H164" s="272">
        <v>4700.6094321599994</v>
      </c>
      <c r="I164" s="231"/>
      <c r="J164" s="85"/>
      <c r="K164" s="95"/>
      <c r="L164" s="85"/>
      <c r="N164" s="269">
        <v>0</v>
      </c>
      <c r="Q164" s="285"/>
      <c r="R164" s="282"/>
      <c r="S164" s="553">
        <f>G164-[1]Финплан!G164</f>
        <v>0</v>
      </c>
      <c r="T164" s="553">
        <f>H164-[1]Финплан!H164</f>
        <v>0</v>
      </c>
    </row>
    <row r="165" spans="1:20" s="25" customFormat="1" x14ac:dyDescent="0.25">
      <c r="A165" s="16" t="s">
        <v>160</v>
      </c>
      <c r="B165" s="45" t="s">
        <v>182</v>
      </c>
      <c r="C165" s="253" t="s">
        <v>265</v>
      </c>
      <c r="D165" s="431"/>
      <c r="E165" s="447"/>
      <c r="F165" s="448"/>
      <c r="G165" s="430">
        <v>1728.3780000000002</v>
      </c>
      <c r="H165" s="272">
        <v>56.250817290000008</v>
      </c>
      <c r="I165" s="231"/>
      <c r="J165" s="85"/>
      <c r="K165" s="95"/>
      <c r="L165" s="85"/>
      <c r="N165" s="269">
        <v>0</v>
      </c>
      <c r="Q165" s="285"/>
      <c r="R165" s="282"/>
      <c r="S165" s="553">
        <f>G165-[1]Финплан!G165</f>
        <v>0</v>
      </c>
      <c r="T165" s="553">
        <f>H165-[1]Финплан!H165</f>
        <v>0</v>
      </c>
    </row>
    <row r="166" spans="1:20" s="25" customFormat="1" x14ac:dyDescent="0.25">
      <c r="A166" s="16" t="s">
        <v>161</v>
      </c>
      <c r="B166" s="45" t="s">
        <v>183</v>
      </c>
      <c r="C166" s="253" t="s">
        <v>265</v>
      </c>
      <c r="D166" s="431"/>
      <c r="E166" s="447"/>
      <c r="F166" s="448"/>
      <c r="G166" s="430">
        <v>-3.0389000079594552E-4</v>
      </c>
      <c r="H166" s="272">
        <f>H163-H164-H165</f>
        <v>21497.641793329996</v>
      </c>
      <c r="I166" s="231"/>
      <c r="J166" s="85"/>
      <c r="K166" s="95"/>
      <c r="L166" s="85"/>
      <c r="N166" s="269">
        <v>0</v>
      </c>
      <c r="Q166" s="285"/>
      <c r="R166" s="282"/>
      <c r="S166" s="553">
        <f>G166-[1]Финплан!G166</f>
        <v>0</v>
      </c>
      <c r="T166" s="553">
        <f>H166-[1]Финплан!H166</f>
        <v>0</v>
      </c>
    </row>
    <row r="167" spans="1:20" s="25" customFormat="1" x14ac:dyDescent="0.25">
      <c r="A167" s="17" t="s">
        <v>58</v>
      </c>
      <c r="B167" s="44" t="s">
        <v>169</v>
      </c>
      <c r="C167" s="250" t="s">
        <v>265</v>
      </c>
      <c r="D167" s="431"/>
      <c r="E167" s="447"/>
      <c r="F167" s="448"/>
      <c r="G167" s="434">
        <v>1851.67494091</v>
      </c>
      <c r="H167" s="273">
        <f>H142</f>
        <v>21497.641806799998</v>
      </c>
      <c r="I167" s="231"/>
      <c r="J167" s="85"/>
      <c r="K167" s="95"/>
      <c r="L167" s="85"/>
      <c r="N167" s="269">
        <v>0</v>
      </c>
      <c r="Q167" s="285"/>
      <c r="R167" s="282"/>
      <c r="S167" s="553">
        <f>G167-[1]Финплан!G167</f>
        <v>0</v>
      </c>
      <c r="T167" s="553">
        <f>H167-[1]Финплан!H167</f>
        <v>0</v>
      </c>
    </row>
    <row r="168" spans="1:20" s="25" customFormat="1" x14ac:dyDescent="0.25">
      <c r="A168" s="17" t="s">
        <v>59</v>
      </c>
      <c r="B168" s="44" t="s">
        <v>184</v>
      </c>
      <c r="C168" s="250"/>
      <c r="D168" s="431"/>
      <c r="E168" s="447"/>
      <c r="F168" s="448"/>
      <c r="G168" s="434">
        <v>2.2586157170064181</v>
      </c>
      <c r="H168" s="353">
        <f t="shared" ref="H168" si="8">+H162/H160</f>
        <v>3.2329651294852888</v>
      </c>
      <c r="I168" s="231"/>
      <c r="J168" s="85"/>
      <c r="K168" s="95"/>
      <c r="L168" s="85"/>
      <c r="N168" s="269">
        <v>0</v>
      </c>
      <c r="Q168" s="285"/>
      <c r="R168" s="282">
        <v>0</v>
      </c>
      <c r="S168" s="553">
        <f>G168-[1]Финплан!G168</f>
        <v>0</v>
      </c>
      <c r="T168" s="553">
        <f>H168-[1]Финплан!H168</f>
        <v>0</v>
      </c>
    </row>
    <row r="169" spans="1:20" s="25" customFormat="1" x14ac:dyDescent="0.25">
      <c r="A169" s="248" t="s">
        <v>133</v>
      </c>
      <c r="B169" s="249" t="s">
        <v>185</v>
      </c>
      <c r="C169" s="250" t="s">
        <v>265</v>
      </c>
      <c r="D169" s="431"/>
      <c r="E169" s="447"/>
      <c r="F169" s="448"/>
      <c r="G169" s="238">
        <v>14065.005368744263</v>
      </c>
      <c r="H169" s="451">
        <v>16275.743892990002</v>
      </c>
      <c r="I169" s="231"/>
      <c r="J169" s="85"/>
      <c r="K169" s="95"/>
      <c r="L169" s="85"/>
      <c r="N169" s="269">
        <v>0</v>
      </c>
      <c r="Q169" s="285"/>
      <c r="R169" s="282">
        <v>0</v>
      </c>
      <c r="S169" s="553">
        <f>G169-[1]Финплан!G169</f>
        <v>0</v>
      </c>
      <c r="T169" s="553">
        <f>H169-[1]Финплан!H169</f>
        <v>0</v>
      </c>
    </row>
    <row r="170" spans="1:20" s="25" customFormat="1" ht="25.5" x14ac:dyDescent="0.25">
      <c r="A170" s="251" t="s">
        <v>148</v>
      </c>
      <c r="B170" s="252" t="s">
        <v>186</v>
      </c>
      <c r="C170" s="253" t="s">
        <v>265</v>
      </c>
      <c r="D170" s="431"/>
      <c r="E170" s="447"/>
      <c r="F170" s="448"/>
      <c r="G170" s="239">
        <v>10179.048906344058</v>
      </c>
      <c r="H170" s="446">
        <v>13598.837997660001</v>
      </c>
      <c r="I170" s="231"/>
      <c r="J170" s="85"/>
      <c r="K170" s="95"/>
      <c r="L170" s="85"/>
      <c r="N170" s="269">
        <v>0</v>
      </c>
      <c r="Q170" s="285"/>
      <c r="R170" s="282">
        <v>0</v>
      </c>
      <c r="S170" s="553">
        <f>G170-[1]Финплан!G170</f>
        <v>0</v>
      </c>
      <c r="T170" s="553">
        <f>H170-[1]Финплан!H170</f>
        <v>0</v>
      </c>
    </row>
    <row r="171" spans="1:20" s="25" customFormat="1" x14ac:dyDescent="0.25">
      <c r="A171" s="16"/>
      <c r="B171" s="49" t="s">
        <v>188</v>
      </c>
      <c r="C171" s="253" t="s">
        <v>265</v>
      </c>
      <c r="D171" s="431"/>
      <c r="E171" s="447"/>
      <c r="F171" s="448"/>
      <c r="G171" s="239">
        <v>5852.3814843405062</v>
      </c>
      <c r="H171" s="446">
        <v>10772.6589915</v>
      </c>
      <c r="I171" s="231"/>
      <c r="J171" s="85"/>
      <c r="K171" s="95"/>
      <c r="L171" s="85"/>
      <c r="N171" s="269">
        <v>0</v>
      </c>
      <c r="Q171" s="285"/>
      <c r="R171" s="282">
        <v>0</v>
      </c>
      <c r="S171" s="553">
        <f>G171-[1]Финплан!G171</f>
        <v>0</v>
      </c>
      <c r="T171" s="553">
        <f>H171-[1]Финплан!H171</f>
        <v>0</v>
      </c>
    </row>
    <row r="172" spans="1:20" s="25" customFormat="1" x14ac:dyDescent="0.25">
      <c r="A172" s="16" t="s">
        <v>149</v>
      </c>
      <c r="B172" s="45" t="s">
        <v>187</v>
      </c>
      <c r="C172" s="253" t="s">
        <v>265</v>
      </c>
      <c r="D172" s="431"/>
      <c r="E172" s="447"/>
      <c r="F172" s="448"/>
      <c r="G172" s="239">
        <v>3885.9564624002037</v>
      </c>
      <c r="H172" s="302">
        <f t="shared" ref="H172" si="9">(H169-H170)</f>
        <v>2676.9058953300009</v>
      </c>
      <c r="I172" s="231"/>
      <c r="J172" s="85"/>
      <c r="K172" s="95"/>
      <c r="L172" s="85"/>
      <c r="N172" s="269">
        <v>0</v>
      </c>
      <c r="Q172" s="285"/>
      <c r="R172" s="282">
        <v>0</v>
      </c>
      <c r="S172" s="553">
        <f>G172-[1]Финплан!G172</f>
        <v>0</v>
      </c>
      <c r="T172" s="553">
        <f>H172-[1]Финплан!H172</f>
        <v>0</v>
      </c>
    </row>
    <row r="173" spans="1:20" s="25" customFormat="1" x14ac:dyDescent="0.25">
      <c r="A173" s="16"/>
      <c r="B173" s="49" t="s">
        <v>188</v>
      </c>
      <c r="C173" s="253" t="s">
        <v>265</v>
      </c>
      <c r="D173" s="457"/>
      <c r="E173" s="458"/>
      <c r="F173" s="459"/>
      <c r="G173" s="239">
        <v>774.15047736999975</v>
      </c>
      <c r="H173" s="460">
        <v>712.59728281000025</v>
      </c>
      <c r="I173" s="232"/>
      <c r="J173" s="88"/>
      <c r="K173" s="98"/>
      <c r="L173" s="88"/>
      <c r="N173" s="269">
        <v>0</v>
      </c>
      <c r="Q173" s="285"/>
      <c r="R173" s="282">
        <v>0</v>
      </c>
      <c r="S173" s="553">
        <f>G173-[1]Финплан!G173</f>
        <v>0</v>
      </c>
      <c r="T173" s="553">
        <f>H173-[1]Финплан!H173</f>
        <v>0</v>
      </c>
    </row>
    <row r="174" spans="1:20" s="25" customFormat="1" x14ac:dyDescent="0.25">
      <c r="A174" s="248" t="s">
        <v>134</v>
      </c>
      <c r="B174" s="249" t="s">
        <v>189</v>
      </c>
      <c r="C174" s="250" t="s">
        <v>265</v>
      </c>
      <c r="D174" s="457"/>
      <c r="E174" s="458"/>
      <c r="F174" s="459"/>
      <c r="G174" s="238">
        <v>11715.278413280379</v>
      </c>
      <c r="H174" s="357">
        <v>8929.1738652200002</v>
      </c>
      <c r="I174" s="232"/>
      <c r="J174" s="88"/>
      <c r="K174" s="98"/>
      <c r="L174" s="88"/>
      <c r="N174" s="269">
        <v>0</v>
      </c>
      <c r="Q174" s="285"/>
      <c r="R174" s="282">
        <v>0</v>
      </c>
      <c r="S174" s="553">
        <f>G174-[1]Финплан!G174</f>
        <v>0</v>
      </c>
      <c r="T174" s="553">
        <f>H174-[1]Финплан!H174</f>
        <v>0</v>
      </c>
    </row>
    <row r="175" spans="1:20" s="25" customFormat="1" x14ac:dyDescent="0.25">
      <c r="A175" s="16" t="s">
        <v>152</v>
      </c>
      <c r="B175" s="45" t="s">
        <v>190</v>
      </c>
      <c r="C175" s="253" t="s">
        <v>265</v>
      </c>
      <c r="D175" s="457"/>
      <c r="E175" s="458"/>
      <c r="F175" s="459"/>
      <c r="G175" s="430">
        <v>0</v>
      </c>
      <c r="H175" s="352">
        <v>33.19495847700005</v>
      </c>
      <c r="I175" s="232"/>
      <c r="J175" s="88"/>
      <c r="K175" s="98"/>
      <c r="L175" s="88"/>
      <c r="N175" s="269">
        <v>0</v>
      </c>
      <c r="Q175" s="285"/>
      <c r="R175" s="282">
        <v>0</v>
      </c>
      <c r="S175" s="553">
        <f>G175-[1]Финплан!G175</f>
        <v>0</v>
      </c>
      <c r="T175" s="553">
        <f>H175-[1]Финплан!H175</f>
        <v>0</v>
      </c>
    </row>
    <row r="176" spans="1:20" s="25" customFormat="1" x14ac:dyDescent="0.25">
      <c r="A176" s="16"/>
      <c r="B176" s="49" t="s">
        <v>188</v>
      </c>
      <c r="C176" s="253" t="s">
        <v>265</v>
      </c>
      <c r="D176" s="457"/>
      <c r="E176" s="458"/>
      <c r="F176" s="459"/>
      <c r="G176" s="430">
        <v>0</v>
      </c>
      <c r="H176" s="352">
        <v>0</v>
      </c>
      <c r="I176" s="232"/>
      <c r="J176" s="88"/>
      <c r="K176" s="98"/>
      <c r="L176" s="88"/>
      <c r="N176" s="269">
        <v>0</v>
      </c>
      <c r="Q176" s="285"/>
      <c r="R176" s="282">
        <v>0</v>
      </c>
      <c r="S176" s="553">
        <f>G176-[1]Финплан!G176</f>
        <v>0</v>
      </c>
      <c r="T176" s="553">
        <f>H176-[1]Финплан!H176</f>
        <v>0</v>
      </c>
    </row>
    <row r="177" spans="1:20" s="25" customFormat="1" x14ac:dyDescent="0.25">
      <c r="A177" s="16" t="s">
        <v>153</v>
      </c>
      <c r="B177" s="45" t="s">
        <v>191</v>
      </c>
      <c r="C177" s="253" t="s">
        <v>265</v>
      </c>
      <c r="D177" s="431"/>
      <c r="E177" s="447"/>
      <c r="F177" s="448"/>
      <c r="G177" s="430">
        <v>0</v>
      </c>
      <c r="H177" s="352">
        <v>0</v>
      </c>
      <c r="I177" s="232"/>
      <c r="J177" s="88"/>
      <c r="K177" s="98"/>
      <c r="L177" s="88"/>
      <c r="N177" s="269">
        <v>0</v>
      </c>
      <c r="P177" s="271"/>
      <c r="Q177" s="285"/>
      <c r="R177" s="282">
        <v>0</v>
      </c>
      <c r="S177" s="553">
        <f>G177-[1]Финплан!G177</f>
        <v>0</v>
      </c>
      <c r="T177" s="553">
        <f>H177-[1]Финплан!H177</f>
        <v>0</v>
      </c>
    </row>
    <row r="178" spans="1:20" s="25" customFormat="1" ht="16.5" thickBot="1" x14ac:dyDescent="0.3">
      <c r="A178" s="16"/>
      <c r="B178" s="45" t="s">
        <v>192</v>
      </c>
      <c r="C178" s="253" t="s">
        <v>265</v>
      </c>
      <c r="D178" s="431"/>
      <c r="E178" s="447"/>
      <c r="F178" s="448"/>
      <c r="G178" s="430">
        <v>0</v>
      </c>
      <c r="H178" s="352">
        <v>0</v>
      </c>
      <c r="I178" s="232"/>
      <c r="J178" s="88"/>
      <c r="K178" s="98"/>
      <c r="L178" s="88"/>
      <c r="N178" s="269">
        <v>0</v>
      </c>
      <c r="Q178" s="285"/>
      <c r="R178" s="282">
        <v>0</v>
      </c>
      <c r="S178" s="553">
        <f>G178-[1]Финплан!G178</f>
        <v>0</v>
      </c>
      <c r="T178" s="553">
        <f>H178-[1]Финплан!H178</f>
        <v>0</v>
      </c>
    </row>
    <row r="179" spans="1:20" s="8" customFormat="1" ht="15.6" customHeight="1" thickBot="1" x14ac:dyDescent="0.3">
      <c r="A179" s="16"/>
      <c r="B179" s="49" t="s">
        <v>188</v>
      </c>
      <c r="C179" s="253" t="s">
        <v>265</v>
      </c>
      <c r="D179" s="427"/>
      <c r="E179" s="449"/>
      <c r="F179" s="450"/>
      <c r="G179" s="430">
        <v>0</v>
      </c>
      <c r="H179" s="352">
        <v>0</v>
      </c>
      <c r="I179" s="233"/>
      <c r="J179" s="89"/>
      <c r="K179" s="99"/>
      <c r="L179" s="89"/>
      <c r="N179" s="269">
        <v>0</v>
      </c>
      <c r="Q179" s="284"/>
      <c r="R179" s="282">
        <v>0</v>
      </c>
      <c r="S179" s="553">
        <f>G179-[1]Финплан!G179</f>
        <v>0</v>
      </c>
      <c r="T179" s="553">
        <f>H179-[1]Финплан!H179</f>
        <v>0</v>
      </c>
    </row>
    <row r="180" spans="1:20" s="8" customFormat="1" ht="15.6" customHeight="1" x14ac:dyDescent="0.25">
      <c r="A180" s="16"/>
      <c r="B180" s="45" t="s">
        <v>193</v>
      </c>
      <c r="C180" s="253" t="s">
        <v>265</v>
      </c>
      <c r="D180" s="427"/>
      <c r="E180" s="449"/>
      <c r="F180" s="450"/>
      <c r="G180" s="430">
        <v>0</v>
      </c>
      <c r="H180" s="352">
        <f t="shared" ref="H180" si="10">H177-H178</f>
        <v>0</v>
      </c>
      <c r="I180" s="234"/>
      <c r="J180" s="90"/>
      <c r="K180" s="100"/>
      <c r="L180" s="90"/>
      <c r="N180" s="269">
        <v>0</v>
      </c>
      <c r="Q180" s="284"/>
      <c r="R180" s="282">
        <v>0</v>
      </c>
      <c r="S180" s="553">
        <f>G180-[1]Финплан!G180</f>
        <v>0</v>
      </c>
      <c r="T180" s="553">
        <f>H180-[1]Финплан!H180</f>
        <v>0</v>
      </c>
    </row>
    <row r="181" spans="1:20" x14ac:dyDescent="0.25">
      <c r="A181" s="16"/>
      <c r="B181" s="49" t="s">
        <v>188</v>
      </c>
      <c r="C181" s="253" t="s">
        <v>265</v>
      </c>
      <c r="D181" s="427"/>
      <c r="E181" s="449"/>
      <c r="F181" s="450"/>
      <c r="G181" s="430">
        <v>0</v>
      </c>
      <c r="H181" s="352">
        <v>0</v>
      </c>
      <c r="I181" s="230"/>
      <c r="J181" s="84"/>
      <c r="K181" s="94"/>
      <c r="L181" s="84"/>
      <c r="N181" s="269">
        <v>0</v>
      </c>
      <c r="R181" s="282">
        <v>0</v>
      </c>
      <c r="S181" s="553">
        <f>G181-[1]Финплан!G181</f>
        <v>0</v>
      </c>
      <c r="T181" s="553">
        <f>H181-[1]Финплан!H181</f>
        <v>0</v>
      </c>
    </row>
    <row r="182" spans="1:20" x14ac:dyDescent="0.25">
      <c r="A182" s="16" t="s">
        <v>206</v>
      </c>
      <c r="B182" s="45" t="s">
        <v>194</v>
      </c>
      <c r="C182" s="253" t="s">
        <v>265</v>
      </c>
      <c r="D182" s="427"/>
      <c r="E182" s="449"/>
      <c r="F182" s="450"/>
      <c r="G182" s="239">
        <v>805.65472787872898</v>
      </c>
      <c r="H182" s="446">
        <v>427.19772217999997</v>
      </c>
      <c r="I182" s="230"/>
      <c r="J182" s="84"/>
      <c r="K182" s="94"/>
      <c r="L182" s="84"/>
      <c r="N182" s="269">
        <v>0</v>
      </c>
      <c r="R182" s="282">
        <v>0</v>
      </c>
      <c r="S182" s="553">
        <f>G182-[1]Финплан!G182</f>
        <v>0</v>
      </c>
      <c r="T182" s="553">
        <f>H182-[1]Финплан!H182</f>
        <v>0</v>
      </c>
    </row>
    <row r="183" spans="1:20" x14ac:dyDescent="0.25">
      <c r="A183" s="16"/>
      <c r="B183" s="49" t="s">
        <v>188</v>
      </c>
      <c r="C183" s="253" t="s">
        <v>265</v>
      </c>
      <c r="D183" s="427"/>
      <c r="E183" s="449"/>
      <c r="F183" s="450"/>
      <c r="G183" s="239">
        <v>0</v>
      </c>
      <c r="H183" s="446">
        <v>0</v>
      </c>
      <c r="I183" s="230"/>
      <c r="J183" s="84"/>
      <c r="K183" s="94"/>
      <c r="L183" s="84"/>
      <c r="N183" s="269">
        <v>0</v>
      </c>
      <c r="R183" s="282">
        <v>0</v>
      </c>
      <c r="S183" s="553">
        <f>G183-[1]Финплан!G183</f>
        <v>0</v>
      </c>
      <c r="T183" s="553">
        <f>H183-[1]Финплан!H183</f>
        <v>0</v>
      </c>
    </row>
    <row r="184" spans="1:20" x14ac:dyDescent="0.25">
      <c r="A184" s="16" t="s">
        <v>207</v>
      </c>
      <c r="B184" s="45" t="s">
        <v>195</v>
      </c>
      <c r="C184" s="253" t="s">
        <v>265</v>
      </c>
      <c r="D184" s="427"/>
      <c r="E184" s="449"/>
      <c r="F184" s="450"/>
      <c r="G184" s="239">
        <v>3847.1848560836534</v>
      </c>
      <c r="H184" s="446">
        <v>931.35422424000035</v>
      </c>
      <c r="I184" s="230"/>
      <c r="J184" s="84"/>
      <c r="K184" s="94"/>
      <c r="L184" s="84"/>
      <c r="N184" s="269">
        <v>0</v>
      </c>
      <c r="R184" s="282">
        <v>0</v>
      </c>
      <c r="S184" s="553">
        <f>G184-[1]Финплан!G184</f>
        <v>0</v>
      </c>
      <c r="T184" s="553">
        <f>H184-[1]Финплан!H184</f>
        <v>0</v>
      </c>
    </row>
    <row r="185" spans="1:20" x14ac:dyDescent="0.25">
      <c r="A185" s="16"/>
      <c r="B185" s="49" t="s">
        <v>188</v>
      </c>
      <c r="C185" s="253" t="s">
        <v>265</v>
      </c>
      <c r="D185" s="427"/>
      <c r="E185" s="449"/>
      <c r="F185" s="450"/>
      <c r="G185" s="239">
        <v>2894.8957757499998</v>
      </c>
      <c r="H185" s="446">
        <v>0</v>
      </c>
      <c r="I185" s="230"/>
      <c r="J185" s="84"/>
      <c r="K185" s="94"/>
      <c r="L185" s="84"/>
      <c r="N185" s="269">
        <v>0</v>
      </c>
      <c r="R185" s="282">
        <v>0</v>
      </c>
      <c r="S185" s="553">
        <f>G185-[1]Финплан!G185</f>
        <v>0</v>
      </c>
      <c r="T185" s="553">
        <f>H185-[1]Финплан!H185</f>
        <v>0</v>
      </c>
    </row>
    <row r="186" spans="1:20" x14ac:dyDescent="0.25">
      <c r="A186" s="16" t="s">
        <v>208</v>
      </c>
      <c r="B186" s="45" t="s">
        <v>196</v>
      </c>
      <c r="C186" s="253" t="s">
        <v>265</v>
      </c>
      <c r="D186" s="427"/>
      <c r="E186" s="449"/>
      <c r="F186" s="450"/>
      <c r="G186" s="239">
        <v>299.60719245708754</v>
      </c>
      <c r="H186" s="446">
        <v>205.82628969000001</v>
      </c>
      <c r="I186" s="230"/>
      <c r="J186" s="84"/>
      <c r="K186" s="94"/>
      <c r="L186" s="84"/>
      <c r="N186" s="269">
        <v>0</v>
      </c>
      <c r="R186" s="282">
        <v>0</v>
      </c>
      <c r="S186" s="553">
        <f>G186-[1]Финплан!G186</f>
        <v>0</v>
      </c>
      <c r="T186" s="553">
        <f>H186-[1]Финплан!H186</f>
        <v>0</v>
      </c>
    </row>
    <row r="187" spans="1:20" x14ac:dyDescent="0.25">
      <c r="A187" s="16"/>
      <c r="B187" s="49" t="s">
        <v>188</v>
      </c>
      <c r="C187" s="253" t="s">
        <v>265</v>
      </c>
      <c r="D187" s="427"/>
      <c r="E187" s="449"/>
      <c r="F187" s="450"/>
      <c r="G187" s="239">
        <v>0</v>
      </c>
      <c r="H187" s="446">
        <v>28.550999999999998</v>
      </c>
      <c r="I187" s="230"/>
      <c r="J187" s="84"/>
      <c r="K187" s="94"/>
      <c r="L187" s="84"/>
      <c r="N187" s="269">
        <v>0</v>
      </c>
      <c r="R187" s="282">
        <v>0</v>
      </c>
      <c r="S187" s="553">
        <f>G187-[1]Финплан!G187</f>
        <v>0</v>
      </c>
      <c r="T187" s="553">
        <f>H187-[1]Финплан!H187</f>
        <v>0</v>
      </c>
    </row>
    <row r="188" spans="1:20" x14ac:dyDescent="0.25">
      <c r="A188" s="16" t="s">
        <v>209</v>
      </c>
      <c r="B188" s="45" t="s">
        <v>323</v>
      </c>
      <c r="C188" s="253" t="s">
        <v>265</v>
      </c>
      <c r="D188" s="427"/>
      <c r="E188" s="449"/>
      <c r="F188" s="450"/>
      <c r="G188" s="239">
        <v>0</v>
      </c>
      <c r="H188" s="302">
        <v>0</v>
      </c>
      <c r="I188" s="230"/>
      <c r="J188" s="84"/>
      <c r="K188" s="94"/>
      <c r="L188" s="84"/>
      <c r="N188" s="269">
        <v>0</v>
      </c>
      <c r="R188" s="282">
        <v>0</v>
      </c>
      <c r="S188" s="553">
        <f>G188-[1]Финплан!G188</f>
        <v>0</v>
      </c>
      <c r="T188" s="553">
        <f>H188-[1]Финплан!H188</f>
        <v>0</v>
      </c>
    </row>
    <row r="189" spans="1:20" x14ac:dyDescent="0.25">
      <c r="A189" s="16"/>
      <c r="B189" s="49" t="s">
        <v>188</v>
      </c>
      <c r="C189" s="253" t="s">
        <v>265</v>
      </c>
      <c r="D189" s="427"/>
      <c r="E189" s="449"/>
      <c r="F189" s="450"/>
      <c r="G189" s="239">
        <v>0</v>
      </c>
      <c r="H189" s="302">
        <v>0</v>
      </c>
      <c r="I189" s="230"/>
      <c r="J189" s="84"/>
      <c r="K189" s="94"/>
      <c r="L189" s="84"/>
      <c r="N189" s="269">
        <v>0</v>
      </c>
      <c r="R189" s="282">
        <v>0</v>
      </c>
      <c r="S189" s="553">
        <f>G189-[1]Финплан!G189</f>
        <v>0</v>
      </c>
      <c r="T189" s="553">
        <f>H189-[1]Финплан!H189</f>
        <v>0</v>
      </c>
    </row>
    <row r="190" spans="1:20" x14ac:dyDescent="0.25">
      <c r="A190" s="16" t="s">
        <v>210</v>
      </c>
      <c r="B190" s="45" t="s">
        <v>197</v>
      </c>
      <c r="C190" s="253" t="s">
        <v>265</v>
      </c>
      <c r="D190" s="427"/>
      <c r="E190" s="449"/>
      <c r="F190" s="450"/>
      <c r="G190" s="239">
        <v>538.01486416013597</v>
      </c>
      <c r="H190" s="302">
        <v>410.16318943000005</v>
      </c>
      <c r="I190" s="230"/>
      <c r="J190" s="84"/>
      <c r="K190" s="94"/>
      <c r="L190" s="84"/>
      <c r="N190" s="269">
        <v>0</v>
      </c>
      <c r="R190" s="282">
        <v>0</v>
      </c>
      <c r="S190" s="553">
        <f>G190-[1]Финплан!G190</f>
        <v>0</v>
      </c>
      <c r="T190" s="553">
        <f>H190-[1]Финплан!H190</f>
        <v>0</v>
      </c>
    </row>
    <row r="191" spans="1:20" x14ac:dyDescent="0.25">
      <c r="A191" s="16"/>
      <c r="B191" s="49" t="s">
        <v>188</v>
      </c>
      <c r="C191" s="253" t="s">
        <v>265</v>
      </c>
      <c r="D191" s="427"/>
      <c r="E191" s="449"/>
      <c r="F191" s="450"/>
      <c r="G191" s="430">
        <v>0</v>
      </c>
      <c r="H191" s="352">
        <v>0</v>
      </c>
      <c r="I191" s="230"/>
      <c r="J191" s="84"/>
      <c r="K191" s="94"/>
      <c r="L191" s="84"/>
      <c r="N191" s="269">
        <v>0</v>
      </c>
      <c r="R191" s="282">
        <v>0</v>
      </c>
      <c r="S191" s="553">
        <f>G191-[1]Финплан!G191</f>
        <v>0</v>
      </c>
      <c r="T191" s="553">
        <f>H191-[1]Финплан!H191</f>
        <v>0</v>
      </c>
    </row>
    <row r="192" spans="1:20" x14ac:dyDescent="0.25">
      <c r="A192" s="16" t="s">
        <v>211</v>
      </c>
      <c r="B192" s="45" t="s">
        <v>198</v>
      </c>
      <c r="C192" s="253" t="s">
        <v>265</v>
      </c>
      <c r="D192" s="427"/>
      <c r="E192" s="449"/>
      <c r="F192" s="450"/>
      <c r="G192" s="239">
        <v>758.41232934508469</v>
      </c>
      <c r="H192" s="302">
        <v>218.09103196999999</v>
      </c>
      <c r="I192" s="230"/>
      <c r="J192" s="84"/>
      <c r="K192" s="94"/>
      <c r="L192" s="84"/>
      <c r="N192" s="269">
        <v>0</v>
      </c>
      <c r="R192" s="282">
        <v>0</v>
      </c>
      <c r="S192" s="553">
        <f>G192-[1]Финплан!G192</f>
        <v>0</v>
      </c>
      <c r="T192" s="553">
        <f>H192-[1]Финплан!H192</f>
        <v>0</v>
      </c>
    </row>
    <row r="193" spans="1:20" x14ac:dyDescent="0.25">
      <c r="A193" s="70"/>
      <c r="B193" s="49" t="s">
        <v>188</v>
      </c>
      <c r="C193" s="253" t="s">
        <v>265</v>
      </c>
      <c r="D193" s="427"/>
      <c r="E193" s="449"/>
      <c r="F193" s="450"/>
      <c r="G193" s="430">
        <v>0</v>
      </c>
      <c r="H193" s="352">
        <v>0</v>
      </c>
      <c r="I193" s="230"/>
      <c r="J193" s="84"/>
      <c r="K193" s="94"/>
      <c r="L193" s="84"/>
      <c r="N193" s="269">
        <v>0</v>
      </c>
      <c r="R193" s="282">
        <v>0</v>
      </c>
      <c r="S193" s="553">
        <f>G193-[1]Финплан!G193</f>
        <v>0</v>
      </c>
      <c r="T193" s="553">
        <f>H193-[1]Финплан!H193</f>
        <v>0</v>
      </c>
    </row>
    <row r="194" spans="1:20" x14ac:dyDescent="0.25">
      <c r="A194" s="70" t="s">
        <v>212</v>
      </c>
      <c r="B194" s="50" t="s">
        <v>199</v>
      </c>
      <c r="C194" s="253" t="s">
        <v>265</v>
      </c>
      <c r="D194" s="427"/>
      <c r="E194" s="449"/>
      <c r="F194" s="450"/>
      <c r="G194" s="239">
        <v>717.24111718078245</v>
      </c>
      <c r="H194" s="446">
        <v>1152.07399338</v>
      </c>
      <c r="I194" s="230"/>
      <c r="J194" s="84"/>
      <c r="K194" s="94"/>
      <c r="L194" s="84"/>
      <c r="N194" s="269">
        <v>0</v>
      </c>
      <c r="R194" s="282">
        <v>0</v>
      </c>
      <c r="S194" s="553">
        <f>G194-[1]Финплан!G194</f>
        <v>0</v>
      </c>
      <c r="T194" s="553">
        <f>H194-[1]Финплан!H194</f>
        <v>0</v>
      </c>
    </row>
    <row r="195" spans="1:20" x14ac:dyDescent="0.25">
      <c r="A195" s="70"/>
      <c r="B195" s="49" t="s">
        <v>188</v>
      </c>
      <c r="C195" s="253" t="s">
        <v>265</v>
      </c>
      <c r="D195" s="427"/>
      <c r="E195" s="449"/>
      <c r="F195" s="450"/>
      <c r="G195" s="239">
        <v>0</v>
      </c>
      <c r="H195" s="352">
        <v>0</v>
      </c>
      <c r="I195" s="230"/>
      <c r="J195" s="84"/>
      <c r="K195" s="94"/>
      <c r="L195" s="84"/>
      <c r="N195" s="269">
        <v>0</v>
      </c>
      <c r="R195" s="282">
        <v>0</v>
      </c>
      <c r="S195" s="553">
        <f>G195-[1]Финплан!G195</f>
        <v>0</v>
      </c>
      <c r="T195" s="553">
        <f>H195-[1]Финплан!H195</f>
        <v>0</v>
      </c>
    </row>
    <row r="196" spans="1:20" ht="25.5" x14ac:dyDescent="0.25">
      <c r="A196" s="16" t="s">
        <v>213</v>
      </c>
      <c r="B196" s="45" t="s">
        <v>214</v>
      </c>
      <c r="C196" s="253" t="s">
        <v>265</v>
      </c>
      <c r="D196" s="427"/>
      <c r="E196" s="449"/>
      <c r="F196" s="450"/>
      <c r="G196" s="461">
        <v>1849.9217797827755</v>
      </c>
      <c r="H196" s="462">
        <v>2309.3782009720007</v>
      </c>
      <c r="I196" s="230"/>
      <c r="J196" s="84"/>
      <c r="K196" s="94"/>
      <c r="L196" s="84"/>
      <c r="N196" s="269">
        <v>0</v>
      </c>
      <c r="R196" s="279">
        <v>0</v>
      </c>
      <c r="S196" s="553">
        <f>G196-[1]Финплан!G196</f>
        <v>0</v>
      </c>
      <c r="T196" s="553">
        <f>H196-[1]Финплан!H196</f>
        <v>0</v>
      </c>
    </row>
    <row r="197" spans="1:20" x14ac:dyDescent="0.25">
      <c r="A197" s="80"/>
      <c r="B197" s="49" t="s">
        <v>188</v>
      </c>
      <c r="C197" s="253" t="s">
        <v>265</v>
      </c>
      <c r="D197" s="427"/>
      <c r="E197" s="463"/>
      <c r="F197" s="464"/>
      <c r="G197" s="461">
        <v>543.35660177579996</v>
      </c>
      <c r="H197" s="462">
        <v>1259.2427297400598</v>
      </c>
      <c r="I197" s="230"/>
      <c r="J197" s="84"/>
      <c r="K197" s="94"/>
      <c r="L197" s="84"/>
      <c r="N197" s="269">
        <v>0</v>
      </c>
      <c r="R197" s="282">
        <v>0</v>
      </c>
      <c r="S197" s="553">
        <f>G197-[1]Финплан!G197</f>
        <v>0</v>
      </c>
      <c r="T197" s="553">
        <f>H197-[1]Финплан!H197</f>
        <v>0</v>
      </c>
    </row>
    <row r="198" spans="1:20" ht="16.5" thickBot="1" x14ac:dyDescent="0.3">
      <c r="A198" s="39">
        <v>9</v>
      </c>
      <c r="B198" s="51" t="s">
        <v>205</v>
      </c>
      <c r="C198" s="465" t="s">
        <v>70</v>
      </c>
      <c r="D198" s="427"/>
      <c r="E198" s="463"/>
      <c r="F198" s="464"/>
      <c r="G198" s="466">
        <v>102.02959192014418</v>
      </c>
      <c r="H198" s="361">
        <f>H100/1.18/H20*100</f>
        <v>96.07959833312043</v>
      </c>
      <c r="I198" s="230"/>
      <c r="J198" s="84"/>
      <c r="K198" s="94"/>
      <c r="L198" s="84"/>
      <c r="N198" s="269">
        <v>0</v>
      </c>
      <c r="R198" s="279"/>
      <c r="S198" s="553">
        <f>G198-[1]Финплан!G198</f>
        <v>0</v>
      </c>
      <c r="T198" s="553">
        <f>H198-[1]Финплан!H198</f>
        <v>0</v>
      </c>
    </row>
    <row r="199" spans="1:20" ht="16.5" thickBot="1" x14ac:dyDescent="0.3">
      <c r="A199" s="78"/>
      <c r="B199" s="79" t="s">
        <v>71</v>
      </c>
      <c r="C199" s="454"/>
      <c r="D199" s="427"/>
      <c r="E199" s="463"/>
      <c r="F199" s="464"/>
      <c r="G199" s="455"/>
      <c r="H199" s="480"/>
      <c r="I199" s="230"/>
      <c r="J199" s="84"/>
      <c r="K199" s="94"/>
      <c r="L199" s="84"/>
      <c r="N199" s="269">
        <v>0</v>
      </c>
      <c r="R199" s="277"/>
      <c r="S199" s="553">
        <f>G199-[1]Финплан!G199</f>
        <v>0</v>
      </c>
      <c r="T199" s="553">
        <f>H199-[1]Финплан!H199</f>
        <v>0</v>
      </c>
    </row>
    <row r="200" spans="1:20" x14ac:dyDescent="0.25">
      <c r="A200" s="76">
        <v>1</v>
      </c>
      <c r="B200" s="55" t="s">
        <v>76</v>
      </c>
      <c r="C200" s="467"/>
      <c r="D200" s="427"/>
      <c r="E200" s="463"/>
      <c r="F200" s="464"/>
      <c r="G200" s="468"/>
      <c r="H200" s="481"/>
      <c r="I200" s="230"/>
      <c r="J200" s="84"/>
      <c r="K200" s="94"/>
      <c r="L200" s="84"/>
      <c r="N200" s="269">
        <v>0</v>
      </c>
      <c r="R200" s="277"/>
      <c r="S200" s="553">
        <f>G200-[1]Финплан!G200</f>
        <v>0</v>
      </c>
      <c r="T200" s="553">
        <f>H200-[1]Финплан!H200</f>
        <v>0</v>
      </c>
    </row>
    <row r="201" spans="1:20" ht="25.5" x14ac:dyDescent="0.25">
      <c r="A201" s="16"/>
      <c r="B201" s="44" t="s">
        <v>200</v>
      </c>
      <c r="C201" s="250" t="s">
        <v>332</v>
      </c>
      <c r="D201" s="427"/>
      <c r="E201" s="463"/>
      <c r="F201" s="464"/>
      <c r="G201" s="453">
        <f>59558.6876692877</f>
        <v>59558.687669287698</v>
      </c>
      <c r="H201" s="469">
        <v>44670.556263480008</v>
      </c>
      <c r="I201" s="230"/>
      <c r="J201" s="84"/>
      <c r="K201" s="94"/>
      <c r="L201" s="84"/>
      <c r="N201" s="269">
        <v>0</v>
      </c>
      <c r="R201" s="277"/>
      <c r="S201" s="553">
        <f>G201-[1]Финплан!G201</f>
        <v>0</v>
      </c>
      <c r="T201" s="553">
        <f>H201-[1]Финплан!H201</f>
        <v>0</v>
      </c>
    </row>
    <row r="202" spans="1:20" x14ac:dyDescent="0.25">
      <c r="A202" s="16"/>
      <c r="B202" s="45" t="s">
        <v>201</v>
      </c>
      <c r="C202" s="253" t="s">
        <v>332</v>
      </c>
      <c r="D202" s="427"/>
      <c r="E202" s="463"/>
      <c r="F202" s="464"/>
      <c r="G202" s="239"/>
      <c r="H202" s="446"/>
      <c r="I202" s="230"/>
      <c r="J202" s="84"/>
      <c r="K202" s="94"/>
      <c r="L202" s="84"/>
      <c r="N202" s="269">
        <v>0</v>
      </c>
      <c r="R202" s="277"/>
      <c r="S202" s="553">
        <f>G202-[1]Финплан!G202</f>
        <v>0</v>
      </c>
      <c r="T202" s="553">
        <f>H202-[1]Финплан!H202</f>
        <v>0</v>
      </c>
    </row>
    <row r="203" spans="1:20" x14ac:dyDescent="0.25">
      <c r="A203" s="16"/>
      <c r="B203" s="44" t="s">
        <v>83</v>
      </c>
      <c r="C203" s="253" t="s">
        <v>332</v>
      </c>
      <c r="D203" s="427"/>
      <c r="E203" s="463"/>
      <c r="F203" s="464"/>
      <c r="G203" s="453">
        <v>4736.4587943577826</v>
      </c>
      <c r="H203" s="469">
        <v>3114.3074547492665</v>
      </c>
      <c r="I203" s="230"/>
      <c r="J203" s="84"/>
      <c r="K203" s="94"/>
      <c r="L203" s="84"/>
      <c r="N203" s="269">
        <v>0</v>
      </c>
      <c r="R203" s="277"/>
      <c r="S203" s="553">
        <f>G203-[1]Финплан!G203</f>
        <v>0</v>
      </c>
      <c r="T203" s="553">
        <f>H203-[1]Финплан!H203</f>
        <v>0</v>
      </c>
    </row>
    <row r="204" spans="1:20" x14ac:dyDescent="0.25">
      <c r="A204" s="16"/>
      <c r="B204" s="44" t="s">
        <v>202</v>
      </c>
      <c r="C204" s="250" t="s">
        <v>79</v>
      </c>
      <c r="D204" s="427"/>
      <c r="E204" s="463"/>
      <c r="F204" s="464"/>
      <c r="G204" s="453">
        <v>2800.4568835598211</v>
      </c>
      <c r="H204" s="469">
        <v>2395.4467222222224</v>
      </c>
      <c r="I204" s="230"/>
      <c r="J204" s="84"/>
      <c r="K204" s="94"/>
      <c r="L204" s="84"/>
      <c r="N204" s="269">
        <v>0</v>
      </c>
      <c r="R204" s="277"/>
      <c r="S204" s="553">
        <f>G204-[1]Финплан!G204</f>
        <v>0</v>
      </c>
      <c r="T204" s="553">
        <f>H204-[1]Финплан!H204</f>
        <v>0</v>
      </c>
    </row>
    <row r="205" spans="1:20" x14ac:dyDescent="0.25">
      <c r="A205" s="16"/>
      <c r="B205" s="45" t="s">
        <v>203</v>
      </c>
      <c r="C205" s="253" t="s">
        <v>79</v>
      </c>
      <c r="D205" s="427"/>
      <c r="E205" s="463"/>
      <c r="F205" s="464"/>
      <c r="G205" s="239"/>
      <c r="H205" s="302"/>
      <c r="I205" s="230"/>
      <c r="J205" s="84"/>
      <c r="K205" s="94"/>
      <c r="L205" s="84"/>
      <c r="N205" s="269">
        <v>0</v>
      </c>
      <c r="R205" s="277"/>
      <c r="S205" s="553">
        <f>G205-[1]Финплан!G205</f>
        <v>0</v>
      </c>
      <c r="T205" s="553">
        <f>H205-[1]Финплан!H205</f>
        <v>0</v>
      </c>
    </row>
    <row r="206" spans="1:20" ht="25.5" x14ac:dyDescent="0.25">
      <c r="A206" s="16"/>
      <c r="B206" s="44" t="s">
        <v>204</v>
      </c>
      <c r="C206" s="250" t="s">
        <v>80</v>
      </c>
      <c r="D206" s="470"/>
      <c r="E206" s="471"/>
      <c r="F206" s="472"/>
      <c r="G206" s="453">
        <f>1529.6648564749*1000</f>
        <v>1529664.8564748999</v>
      </c>
      <c r="H206" s="469">
        <v>1542711.041576029</v>
      </c>
      <c r="I206" s="235"/>
      <c r="J206" s="205"/>
      <c r="K206" s="206"/>
      <c r="L206" s="205"/>
      <c r="N206" s="279">
        <v>1528135.1916184251</v>
      </c>
      <c r="R206" s="277"/>
      <c r="S206" s="553">
        <f>G206-[1]Финплан!G206</f>
        <v>0</v>
      </c>
      <c r="T206" s="553">
        <f>H206-[1]Финплан!H206</f>
        <v>0</v>
      </c>
    </row>
    <row r="207" spans="1:20" x14ac:dyDescent="0.25">
      <c r="A207" s="16"/>
      <c r="B207" s="44" t="s">
        <v>324</v>
      </c>
      <c r="C207" s="250" t="s">
        <v>265</v>
      </c>
      <c r="D207" s="244"/>
      <c r="E207" s="245"/>
      <c r="F207" s="246"/>
      <c r="G207" s="453">
        <v>28956.32045270763</v>
      </c>
      <c r="H207" s="358">
        <f>+H20-H38-H39-H33</f>
        <v>21317.707381329998</v>
      </c>
      <c r="I207" s="236"/>
      <c r="J207" s="142"/>
      <c r="K207" s="142"/>
      <c r="L207" s="142"/>
      <c r="N207" s="289">
        <v>0</v>
      </c>
      <c r="R207" s="277"/>
      <c r="S207" s="553">
        <f>G207-[1]Финплан!G207</f>
        <v>0</v>
      </c>
      <c r="T207" s="553">
        <f>H207-[1]Финплан!H207</f>
        <v>0</v>
      </c>
    </row>
    <row r="208" spans="1:20" hidden="1" x14ac:dyDescent="0.25">
      <c r="A208" s="17">
        <v>2</v>
      </c>
      <c r="B208" s="44" t="s">
        <v>77</v>
      </c>
      <c r="C208" s="253"/>
      <c r="D208" s="244"/>
      <c r="E208" s="245"/>
      <c r="F208" s="246"/>
      <c r="G208" s="239"/>
      <c r="H208" s="302"/>
      <c r="I208" s="236"/>
      <c r="J208" s="142"/>
      <c r="K208" s="142"/>
      <c r="L208" s="142"/>
      <c r="N208" s="269">
        <v>0</v>
      </c>
      <c r="R208" s="277"/>
      <c r="S208" s="553">
        <f>G208-[1]Финплан!G208</f>
        <v>0</v>
      </c>
      <c r="T208" s="553">
        <f>H208-[1]Финплан!H208</f>
        <v>0</v>
      </c>
    </row>
    <row r="209" spans="1:20" hidden="1" x14ac:dyDescent="0.25">
      <c r="A209" s="16"/>
      <c r="B209" s="44" t="s">
        <v>84</v>
      </c>
      <c r="C209" s="250" t="s">
        <v>79</v>
      </c>
      <c r="D209" s="244"/>
      <c r="E209" s="245"/>
      <c r="F209" s="246"/>
      <c r="G209" s="239"/>
      <c r="H209" s="302"/>
      <c r="I209" s="236"/>
      <c r="J209" s="142"/>
      <c r="K209" s="142"/>
      <c r="L209" s="142"/>
      <c r="N209" s="269">
        <v>0</v>
      </c>
      <c r="R209" s="277"/>
      <c r="S209" s="553">
        <f>G209-[1]Финплан!G209</f>
        <v>0</v>
      </c>
      <c r="T209" s="553">
        <f>H209-[1]Финплан!H209</f>
        <v>0</v>
      </c>
    </row>
    <row r="210" spans="1:20" hidden="1" x14ac:dyDescent="0.25">
      <c r="A210" s="35"/>
      <c r="B210" s="45" t="s">
        <v>85</v>
      </c>
      <c r="C210" s="253" t="s">
        <v>79</v>
      </c>
      <c r="D210" s="244"/>
      <c r="E210" s="245"/>
      <c r="F210" s="246"/>
      <c r="G210" s="239"/>
      <c r="H210" s="302"/>
      <c r="I210" s="236"/>
      <c r="J210" s="142"/>
      <c r="K210" s="142"/>
      <c r="L210" s="142"/>
      <c r="N210" s="269">
        <v>0</v>
      </c>
      <c r="R210" s="277"/>
      <c r="S210" s="553">
        <f>G210-[1]Финплан!G210</f>
        <v>0</v>
      </c>
      <c r="T210" s="553">
        <f>H210-[1]Финплан!H210</f>
        <v>0</v>
      </c>
    </row>
    <row r="211" spans="1:20" hidden="1" x14ac:dyDescent="0.25">
      <c r="A211" s="35"/>
      <c r="B211" s="45" t="s">
        <v>86</v>
      </c>
      <c r="C211" s="253" t="s">
        <v>78</v>
      </c>
      <c r="D211" s="244"/>
      <c r="E211" s="245"/>
      <c r="F211" s="246"/>
      <c r="G211" s="239"/>
      <c r="H211" s="302"/>
      <c r="I211" s="236"/>
      <c r="J211" s="142"/>
      <c r="K211" s="142"/>
      <c r="L211" s="142"/>
      <c r="N211" s="269">
        <v>0</v>
      </c>
      <c r="R211" s="277"/>
      <c r="S211" s="553">
        <f>G211-[1]Финплан!G211</f>
        <v>0</v>
      </c>
      <c r="T211" s="553">
        <f>H211-[1]Финплан!H211</f>
        <v>0</v>
      </c>
    </row>
    <row r="212" spans="1:20" hidden="1" x14ac:dyDescent="0.25">
      <c r="A212" s="35"/>
      <c r="B212" s="44" t="s">
        <v>72</v>
      </c>
      <c r="C212" s="253"/>
      <c r="D212" s="244"/>
      <c r="E212" s="245"/>
      <c r="F212" s="246"/>
      <c r="G212" s="239"/>
      <c r="H212" s="302"/>
      <c r="I212" s="236"/>
      <c r="J212" s="142"/>
      <c r="K212" s="142"/>
      <c r="L212" s="142"/>
      <c r="N212" s="269">
        <v>0</v>
      </c>
      <c r="R212" s="277"/>
      <c r="S212" s="553">
        <f>G212-[1]Финплан!G212</f>
        <v>0</v>
      </c>
      <c r="T212" s="553">
        <f>H212-[1]Финплан!H212</f>
        <v>0</v>
      </c>
    </row>
    <row r="213" spans="1:20" hidden="1" x14ac:dyDescent="0.25">
      <c r="A213" s="35"/>
      <c r="B213" s="45" t="s">
        <v>87</v>
      </c>
      <c r="C213" s="253" t="s">
        <v>78</v>
      </c>
      <c r="D213" s="244"/>
      <c r="E213" s="245"/>
      <c r="F213" s="246"/>
      <c r="G213" s="239"/>
      <c r="H213" s="302"/>
      <c r="I213" s="236"/>
      <c r="J213" s="142"/>
      <c r="K213" s="142"/>
      <c r="L213" s="142"/>
      <c r="N213" s="269">
        <v>0</v>
      </c>
      <c r="R213" s="277"/>
      <c r="S213" s="553">
        <f>G213-[1]Финплан!G213</f>
        <v>0</v>
      </c>
      <c r="T213" s="553">
        <f>H213-[1]Финплан!H213</f>
        <v>0</v>
      </c>
    </row>
    <row r="214" spans="1:20" hidden="1" x14ac:dyDescent="0.25">
      <c r="A214" s="35"/>
      <c r="B214" s="45" t="s">
        <v>88</v>
      </c>
      <c r="C214" s="253" t="s">
        <v>81</v>
      </c>
      <c r="D214" s="244"/>
      <c r="E214" s="245"/>
      <c r="F214" s="246"/>
      <c r="G214" s="239"/>
      <c r="H214" s="302"/>
      <c r="I214" s="236"/>
      <c r="J214" s="142"/>
      <c r="K214" s="142"/>
      <c r="L214" s="142"/>
      <c r="N214" s="269">
        <v>0</v>
      </c>
      <c r="R214" s="277"/>
      <c r="S214" s="553">
        <f>G214-[1]Финплан!G214</f>
        <v>0</v>
      </c>
      <c r="T214" s="553">
        <f>H214-[1]Финплан!H214</f>
        <v>0</v>
      </c>
    </row>
    <row r="215" spans="1:20" hidden="1" x14ac:dyDescent="0.25">
      <c r="A215" s="35"/>
      <c r="B215" s="45" t="s">
        <v>73</v>
      </c>
      <c r="C215" s="253"/>
      <c r="D215" s="244"/>
      <c r="E215" s="245"/>
      <c r="F215" s="246"/>
      <c r="G215" s="239"/>
      <c r="H215" s="302"/>
      <c r="I215" s="236"/>
      <c r="J215" s="142"/>
      <c r="K215" s="142"/>
      <c r="L215" s="142"/>
      <c r="N215" s="269">
        <v>0</v>
      </c>
      <c r="R215" s="277"/>
      <c r="S215" s="553">
        <f>G215-[1]Финплан!G215</f>
        <v>0</v>
      </c>
      <c r="T215" s="553">
        <f>H215-[1]Финплан!H215</f>
        <v>0</v>
      </c>
    </row>
    <row r="216" spans="1:20" hidden="1" x14ac:dyDescent="0.25">
      <c r="A216" s="35"/>
      <c r="B216" s="45" t="s">
        <v>89</v>
      </c>
      <c r="C216" s="253" t="s">
        <v>78</v>
      </c>
      <c r="D216" s="244"/>
      <c r="E216" s="245"/>
      <c r="F216" s="246"/>
      <c r="G216" s="239"/>
      <c r="H216" s="302"/>
      <c r="I216" s="236"/>
      <c r="J216" s="142"/>
      <c r="K216" s="142"/>
      <c r="L216" s="142"/>
      <c r="N216" s="269">
        <v>0</v>
      </c>
      <c r="R216" s="277"/>
      <c r="S216" s="553">
        <f>G216-[1]Финплан!G216</f>
        <v>0</v>
      </c>
      <c r="T216" s="553">
        <f>H216-[1]Финплан!H216</f>
        <v>0</v>
      </c>
    </row>
    <row r="217" spans="1:20" hidden="1" x14ac:dyDescent="0.25">
      <c r="A217" s="35"/>
      <c r="B217" s="45" t="s">
        <v>90</v>
      </c>
      <c r="C217" s="253" t="s">
        <v>79</v>
      </c>
      <c r="D217" s="244"/>
      <c r="E217" s="245"/>
      <c r="F217" s="246"/>
      <c r="G217" s="239"/>
      <c r="H217" s="302"/>
      <c r="I217" s="236"/>
      <c r="J217" s="142"/>
      <c r="K217" s="142"/>
      <c r="L217" s="142"/>
      <c r="N217" s="269">
        <v>0</v>
      </c>
      <c r="R217" s="277"/>
      <c r="S217" s="553">
        <f>G217-[1]Финплан!G217</f>
        <v>0</v>
      </c>
      <c r="T217" s="553">
        <f>H217-[1]Финплан!H217</f>
        <v>0</v>
      </c>
    </row>
    <row r="218" spans="1:20" hidden="1" x14ac:dyDescent="0.25">
      <c r="A218" s="35"/>
      <c r="B218" s="45" t="s">
        <v>91</v>
      </c>
      <c r="C218" s="253" t="s">
        <v>81</v>
      </c>
      <c r="D218" s="244"/>
      <c r="E218" s="245"/>
      <c r="F218" s="246"/>
      <c r="G218" s="239"/>
      <c r="H218" s="302"/>
      <c r="I218" s="236"/>
      <c r="J218" s="142"/>
      <c r="K218" s="142"/>
      <c r="L218" s="142"/>
      <c r="N218" s="269">
        <v>0</v>
      </c>
      <c r="R218" s="277"/>
      <c r="S218" s="553">
        <f>G218-[1]Финплан!G218</f>
        <v>0</v>
      </c>
      <c r="T218" s="553">
        <f>H218-[1]Финплан!H218</f>
        <v>0</v>
      </c>
    </row>
    <row r="219" spans="1:20" hidden="1" x14ac:dyDescent="0.25">
      <c r="A219" s="35"/>
      <c r="B219" s="45" t="s">
        <v>74</v>
      </c>
      <c r="C219" s="253"/>
      <c r="D219" s="244"/>
      <c r="E219" s="245"/>
      <c r="F219" s="246"/>
      <c r="G219" s="239"/>
      <c r="H219" s="302"/>
      <c r="I219" s="236"/>
      <c r="J219" s="142"/>
      <c r="K219" s="142"/>
      <c r="L219" s="142"/>
      <c r="N219" s="269">
        <v>0</v>
      </c>
      <c r="R219" s="277"/>
      <c r="S219" s="553">
        <f>G219-[1]Финплан!G219</f>
        <v>0</v>
      </c>
      <c r="T219" s="553">
        <f>H219-[1]Финплан!H219</f>
        <v>0</v>
      </c>
    </row>
    <row r="220" spans="1:20" hidden="1" x14ac:dyDescent="0.25">
      <c r="A220" s="35"/>
      <c r="B220" s="45" t="s">
        <v>87</v>
      </c>
      <c r="C220" s="253" t="s">
        <v>78</v>
      </c>
      <c r="D220" s="244"/>
      <c r="E220" s="245"/>
      <c r="F220" s="246"/>
      <c r="G220" s="239"/>
      <c r="H220" s="302"/>
      <c r="I220" s="236"/>
      <c r="J220" s="142"/>
      <c r="K220" s="142"/>
      <c r="L220" s="142"/>
      <c r="N220" s="269">
        <v>0</v>
      </c>
      <c r="R220" s="277"/>
      <c r="S220" s="553">
        <f>G220-[1]Финплан!G220</f>
        <v>0</v>
      </c>
      <c r="T220" s="553">
        <f>H220-[1]Финплан!H220</f>
        <v>0</v>
      </c>
    </row>
    <row r="221" spans="1:20" hidden="1" x14ac:dyDescent="0.25">
      <c r="A221" s="35"/>
      <c r="B221" s="45" t="s">
        <v>88</v>
      </c>
      <c r="C221" s="253" t="s">
        <v>81</v>
      </c>
      <c r="D221" s="244"/>
      <c r="E221" s="245"/>
      <c r="F221" s="246"/>
      <c r="G221" s="239"/>
      <c r="H221" s="302"/>
      <c r="I221" s="236"/>
      <c r="J221" s="142"/>
      <c r="K221" s="142"/>
      <c r="L221" s="142"/>
      <c r="N221" s="269">
        <v>0</v>
      </c>
      <c r="R221" s="277"/>
      <c r="S221" s="553">
        <f>G221-[1]Финплан!G221</f>
        <v>0</v>
      </c>
      <c r="T221" s="553">
        <f>H221-[1]Финплан!H221</f>
        <v>0</v>
      </c>
    </row>
    <row r="222" spans="1:20" hidden="1" x14ac:dyDescent="0.25">
      <c r="A222" s="35"/>
      <c r="B222" s="44" t="s">
        <v>75</v>
      </c>
      <c r="C222" s="253"/>
      <c r="D222" s="244"/>
      <c r="E222" s="245"/>
      <c r="F222" s="246"/>
      <c r="G222" s="239"/>
      <c r="H222" s="302"/>
      <c r="I222" s="236"/>
      <c r="J222" s="142"/>
      <c r="K222" s="142"/>
      <c r="L222" s="142"/>
      <c r="N222" s="269">
        <v>0</v>
      </c>
      <c r="R222" s="277"/>
      <c r="S222" s="553">
        <f>G222-[1]Финплан!G222</f>
        <v>0</v>
      </c>
      <c r="T222" s="553">
        <f>H222-[1]Финплан!H222</f>
        <v>0</v>
      </c>
    </row>
    <row r="223" spans="1:20" hidden="1" x14ac:dyDescent="0.25">
      <c r="A223" s="35"/>
      <c r="B223" s="45" t="s">
        <v>87</v>
      </c>
      <c r="C223" s="253" t="s">
        <v>78</v>
      </c>
      <c r="D223" s="244"/>
      <c r="E223" s="245"/>
      <c r="F223" s="246"/>
      <c r="G223" s="239"/>
      <c r="H223" s="302"/>
      <c r="I223" s="236"/>
      <c r="J223" s="142"/>
      <c r="K223" s="142"/>
      <c r="L223" s="142"/>
      <c r="N223" s="269">
        <v>0</v>
      </c>
      <c r="R223" s="277"/>
      <c r="S223" s="553">
        <f>G223-[1]Финплан!G223</f>
        <v>0</v>
      </c>
      <c r="T223" s="553">
        <f>H223-[1]Финплан!H223</f>
        <v>0</v>
      </c>
    </row>
    <row r="224" spans="1:20" hidden="1" x14ac:dyDescent="0.25">
      <c r="A224" s="35"/>
      <c r="B224" s="45" t="s">
        <v>90</v>
      </c>
      <c r="C224" s="253" t="s">
        <v>79</v>
      </c>
      <c r="D224" s="244"/>
      <c r="E224" s="245"/>
      <c r="F224" s="246"/>
      <c r="G224" s="239"/>
      <c r="H224" s="302"/>
      <c r="I224" s="236"/>
      <c r="J224" s="142"/>
      <c r="K224" s="142"/>
      <c r="L224" s="142"/>
      <c r="N224" s="269">
        <v>0</v>
      </c>
      <c r="R224" s="277"/>
      <c r="S224" s="553">
        <f>G224-[1]Финплан!G224</f>
        <v>0</v>
      </c>
      <c r="T224" s="553">
        <f>H224-[1]Финплан!H224</f>
        <v>0</v>
      </c>
    </row>
    <row r="225" spans="1:20" hidden="1" x14ac:dyDescent="0.25">
      <c r="A225" s="35"/>
      <c r="B225" s="45" t="s">
        <v>88</v>
      </c>
      <c r="C225" s="253" t="s">
        <v>81</v>
      </c>
      <c r="D225" s="244"/>
      <c r="E225" s="245"/>
      <c r="F225" s="246"/>
      <c r="G225" s="239"/>
      <c r="H225" s="302"/>
      <c r="I225" s="236"/>
      <c r="J225" s="142"/>
      <c r="K225" s="142"/>
      <c r="L225" s="142"/>
      <c r="N225" s="269">
        <v>0</v>
      </c>
      <c r="R225" s="277"/>
      <c r="S225" s="553">
        <f>G225-[1]Финплан!G225</f>
        <v>0</v>
      </c>
      <c r="T225" s="553">
        <f>H225-[1]Финплан!H225</f>
        <v>0</v>
      </c>
    </row>
    <row r="226" spans="1:20" ht="26.25" thickBot="1" x14ac:dyDescent="0.3">
      <c r="A226" s="254">
        <v>3</v>
      </c>
      <c r="B226" s="255" t="s">
        <v>92</v>
      </c>
      <c r="C226" s="473" t="s">
        <v>82</v>
      </c>
      <c r="D226" s="244"/>
      <c r="E226" s="245"/>
      <c r="F226" s="246"/>
      <c r="G226" s="474">
        <v>20000.349999999999</v>
      </c>
      <c r="H226" s="475">
        <v>19260.444265710154</v>
      </c>
      <c r="I226" s="236"/>
      <c r="J226" s="142"/>
      <c r="K226" s="142"/>
      <c r="L226" s="142"/>
      <c r="N226" s="269">
        <v>0</v>
      </c>
      <c r="R226" s="277"/>
      <c r="S226" s="553">
        <f>G226-[1]Финплан!G226</f>
        <v>0</v>
      </c>
      <c r="T226" s="553">
        <f>H226-[1]Финплан!H226</f>
        <v>0</v>
      </c>
    </row>
    <row r="227" spans="1:20" x14ac:dyDescent="0.25">
      <c r="A227" s="247" t="s">
        <v>330</v>
      </c>
    </row>
    <row r="228" spans="1:20" x14ac:dyDescent="0.25">
      <c r="G228" s="482">
        <f t="shared" ref="G228:H228" si="11">+G24-G31-G32-G35-G36-G37-G42-G43-G44-G47</f>
        <v>-5.6843418860808015E-12</v>
      </c>
      <c r="H228" s="482">
        <f t="shared" si="11"/>
        <v>1.62293894004506E-3</v>
      </c>
    </row>
    <row r="229" spans="1:20" x14ac:dyDescent="0.25">
      <c r="A229" s="305" t="s">
        <v>331</v>
      </c>
    </row>
  </sheetData>
  <mergeCells count="12">
    <mergeCell ref="B12:G12"/>
    <mergeCell ref="A5:G5"/>
    <mergeCell ref="A7:G7"/>
    <mergeCell ref="A8:G8"/>
    <mergeCell ref="A11:G11"/>
    <mergeCell ref="A9:G9"/>
    <mergeCell ref="A15:A16"/>
    <mergeCell ref="B15:B16"/>
    <mergeCell ref="G15:H15"/>
    <mergeCell ref="I15:J15"/>
    <mergeCell ref="K15:L15"/>
    <mergeCell ref="C15:C16"/>
  </mergeCells>
  <printOptions horizontalCentered="1"/>
  <pageMargins left="0.31496062992125984" right="0.31496062992125984" top="0.35433070866141736" bottom="0.35433070866141736" header="0.31496062992125984" footer="0.31496062992125984"/>
  <pageSetup paperSize="8" scale="87" fitToHeight="3" orientation="portrait" r:id="rId1"/>
  <rowBreaks count="2" manualBreakCount="2">
    <brk id="94" max="10" man="1"/>
    <brk id="1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67"/>
  <sheetViews>
    <sheetView tabSelected="1" view="pageBreakPreview" topLeftCell="A5" zoomScale="60" zoomScaleNormal="60" workbookViewId="0">
      <pane xSplit="5" ySplit="13" topLeftCell="F18" activePane="bottomRight" state="frozen"/>
      <selection activeCell="A5" sqref="A5"/>
      <selection pane="topRight" activeCell="F5" sqref="F5"/>
      <selection pane="bottomLeft" activeCell="A18" sqref="A18"/>
      <selection pane="bottomRight" activeCell="G21" sqref="G21"/>
    </sheetView>
  </sheetViews>
  <sheetFormatPr defaultRowHeight="15.75" x14ac:dyDescent="0.25"/>
  <cols>
    <col min="1" max="1" width="9.140625" style="1"/>
    <col min="2" max="2" width="83.28515625" style="1" customWidth="1"/>
    <col min="3" max="3" width="15.7109375" style="1" hidden="1" customWidth="1"/>
    <col min="4" max="4" width="16.5703125" style="1" hidden="1" customWidth="1"/>
    <col min="5" max="5" width="20.85546875" style="1" hidden="1" customWidth="1"/>
    <col min="6" max="7" width="18.85546875" style="405" customWidth="1"/>
    <col min="8" max="8" width="15.7109375" style="405" customWidth="1"/>
    <col min="9" max="9" width="18.85546875" style="483" customWidth="1"/>
    <col min="10" max="10" width="19.140625" style="1" customWidth="1"/>
    <col min="11" max="11" width="16.28515625" style="1" customWidth="1"/>
    <col min="12" max="12" width="14.85546875" style="1" customWidth="1"/>
    <col min="13" max="13" width="16.28515625" style="1" customWidth="1"/>
    <col min="14" max="14" width="13.5703125" style="1" customWidth="1"/>
    <col min="15" max="15" width="20.140625" style="1" customWidth="1"/>
    <col min="16" max="16" width="7.5703125" style="1" hidden="1" customWidth="1"/>
    <col min="17" max="17" width="21.42578125" style="1" hidden="1" customWidth="1"/>
    <col min="18" max="18" width="7.5703125" style="1" hidden="1" customWidth="1"/>
    <col min="19" max="19" width="0.42578125" style="1" customWidth="1"/>
    <col min="20" max="20" width="7.42578125" style="1" customWidth="1"/>
    <col min="21" max="22" width="10.85546875" style="1" customWidth="1"/>
    <col min="23" max="16384" width="9.140625" style="1"/>
  </cols>
  <sheetData>
    <row r="1" spans="1:86" ht="18.75" x14ac:dyDescent="0.25">
      <c r="I1" s="551" t="s">
        <v>0</v>
      </c>
      <c r="J1" s="3"/>
      <c r="K1" s="3"/>
      <c r="L1" s="3"/>
      <c r="M1" s="3"/>
      <c r="N1" s="3"/>
      <c r="O1" s="3"/>
      <c r="Q1" s="2"/>
      <c r="T1" s="2"/>
      <c r="U1" s="2"/>
      <c r="V1" s="2"/>
      <c r="W1" s="2"/>
    </row>
    <row r="2" spans="1:86" ht="18.75" x14ac:dyDescent="0.3">
      <c r="I2" s="550" t="s">
        <v>1</v>
      </c>
      <c r="J2" s="4"/>
      <c r="K2" s="4"/>
      <c r="L2" s="4"/>
      <c r="M2" s="4"/>
      <c r="N2" s="4"/>
      <c r="O2" s="4"/>
      <c r="Q2" s="2"/>
      <c r="T2" s="2"/>
      <c r="U2" s="2"/>
      <c r="V2" s="2"/>
      <c r="W2" s="2"/>
    </row>
    <row r="3" spans="1:86" ht="18.75" x14ac:dyDescent="0.3">
      <c r="I3" s="550" t="s">
        <v>2</v>
      </c>
      <c r="J3" s="4"/>
      <c r="K3" s="4"/>
      <c r="L3" s="4"/>
      <c r="M3" s="4"/>
      <c r="N3" s="4"/>
      <c r="O3" s="4"/>
      <c r="Q3" s="2"/>
      <c r="T3" s="2"/>
      <c r="U3" s="2"/>
      <c r="V3" s="2"/>
      <c r="W3" s="2"/>
    </row>
    <row r="5" spans="1:86" ht="18.75" x14ac:dyDescent="0.25">
      <c r="A5" s="566" t="s">
        <v>325</v>
      </c>
      <c r="B5" s="566"/>
      <c r="C5" s="566"/>
      <c r="D5" s="566"/>
      <c r="E5" s="566"/>
      <c r="F5" s="566"/>
      <c r="G5" s="403"/>
      <c r="H5" s="403"/>
      <c r="I5" s="551" t="s">
        <v>0</v>
      </c>
      <c r="J5" s="3"/>
      <c r="K5" s="3"/>
      <c r="L5" s="3"/>
      <c r="M5" s="3"/>
      <c r="N5" s="3"/>
      <c r="O5" s="3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</row>
    <row r="6" spans="1:86" ht="18.75" x14ac:dyDescent="0.3">
      <c r="A6" s="571"/>
      <c r="B6" s="571"/>
      <c r="C6" s="571"/>
      <c r="D6" s="571"/>
      <c r="E6" s="571"/>
      <c r="F6" s="571"/>
      <c r="I6" s="550" t="s">
        <v>1</v>
      </c>
      <c r="J6" s="4"/>
      <c r="K6" s="4"/>
      <c r="L6" s="4"/>
      <c r="M6" s="4"/>
      <c r="N6" s="4"/>
      <c r="O6" s="4"/>
    </row>
    <row r="7" spans="1:86" s="102" customFormat="1" ht="54" customHeight="1" x14ac:dyDescent="0.3">
      <c r="A7" s="572" t="s">
        <v>215</v>
      </c>
      <c r="B7" s="572"/>
      <c r="C7" s="572"/>
      <c r="D7" s="572"/>
      <c r="E7" s="572"/>
      <c r="F7" s="572"/>
      <c r="G7" s="406"/>
      <c r="H7" s="406"/>
      <c r="I7" s="550" t="s">
        <v>357</v>
      </c>
      <c r="J7" s="4"/>
      <c r="K7" s="4"/>
      <c r="L7" s="4"/>
      <c r="M7" s="4"/>
      <c r="N7" s="4"/>
      <c r="O7" s="4"/>
      <c r="P7" s="201"/>
      <c r="Q7" s="201"/>
      <c r="R7" s="201"/>
      <c r="S7" s="201"/>
    </row>
    <row r="8" spans="1:86" s="102" customFormat="1" ht="33" customHeight="1" x14ac:dyDescent="0.3">
      <c r="A8" s="406"/>
      <c r="B8" s="406" t="s">
        <v>310</v>
      </c>
      <c r="C8" s="406"/>
      <c r="D8" s="406"/>
      <c r="E8" s="406"/>
      <c r="F8" s="406"/>
      <c r="G8" s="406"/>
      <c r="H8" s="406"/>
      <c r="I8" s="549"/>
      <c r="J8" s="406"/>
      <c r="K8" s="406"/>
      <c r="L8" s="406"/>
      <c r="M8" s="406"/>
      <c r="N8" s="406"/>
      <c r="O8" s="406"/>
      <c r="P8" s="406"/>
      <c r="Q8" s="406"/>
      <c r="R8" s="406"/>
    </row>
    <row r="9" spans="1:86" s="104" customFormat="1" ht="7.5" customHeight="1" x14ac:dyDescent="0.2">
      <c r="A9" s="573"/>
      <c r="B9" s="573"/>
      <c r="C9" s="573"/>
      <c r="D9" s="573"/>
      <c r="E9" s="573"/>
      <c r="F9" s="573"/>
      <c r="G9" s="404"/>
      <c r="H9" s="404"/>
      <c r="I9" s="548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</row>
    <row r="10" spans="1:86" s="104" customFormat="1" ht="15" customHeight="1" x14ac:dyDescent="0.2">
      <c r="A10" s="565" t="s">
        <v>4</v>
      </c>
      <c r="B10" s="565"/>
      <c r="C10" s="565"/>
      <c r="D10" s="565"/>
      <c r="E10" s="565"/>
      <c r="F10" s="565"/>
      <c r="G10" s="402"/>
      <c r="H10" s="402"/>
      <c r="I10" s="54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</row>
    <row r="11" spans="1:86" s="104" customFormat="1" ht="41.25" customHeight="1" x14ac:dyDescent="0.2">
      <c r="A11" s="7"/>
      <c r="B11" s="7" t="s">
        <v>356</v>
      </c>
      <c r="C11" s="7"/>
      <c r="D11" s="7"/>
      <c r="E11" s="7"/>
      <c r="F11" s="7"/>
      <c r="G11" s="7"/>
      <c r="H11" s="7"/>
      <c r="I11" s="54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</row>
    <row r="12" spans="1:86" s="104" customFormat="1" ht="15" customHeight="1" x14ac:dyDescent="0.2">
      <c r="A12" s="569" t="s">
        <v>311</v>
      </c>
      <c r="B12" s="574"/>
      <c r="C12" s="574"/>
      <c r="D12" s="574"/>
      <c r="E12" s="574"/>
      <c r="F12" s="574"/>
      <c r="G12" s="407"/>
      <c r="H12" s="407"/>
      <c r="I12" s="54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</row>
    <row r="13" spans="1:86" s="104" customFormat="1" ht="15" customHeight="1" x14ac:dyDescent="0.2">
      <c r="A13" s="565" t="s">
        <v>216</v>
      </c>
      <c r="B13" s="565"/>
      <c r="C13" s="565"/>
      <c r="D13" s="565"/>
      <c r="E13" s="565"/>
      <c r="F13" s="565"/>
      <c r="G13" s="402"/>
      <c r="H13" s="402"/>
      <c r="I13" s="54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</row>
    <row r="14" spans="1:86" x14ac:dyDescent="0.25">
      <c r="R14" s="107"/>
    </row>
    <row r="15" spans="1:86" ht="19.5" thickBot="1" x14ac:dyDescent="0.35">
      <c r="A15" s="108"/>
      <c r="B15" s="570"/>
      <c r="C15" s="570"/>
      <c r="D15" s="570"/>
      <c r="S15" s="109" t="s">
        <v>265</v>
      </c>
    </row>
    <row r="16" spans="1:86" ht="63" customHeight="1" thickBot="1" x14ac:dyDescent="0.3">
      <c r="A16" s="575" t="s">
        <v>217</v>
      </c>
      <c r="B16" s="577" t="s">
        <v>218</v>
      </c>
      <c r="C16" s="400" t="s">
        <v>93</v>
      </c>
      <c r="D16" s="408" t="s">
        <v>8</v>
      </c>
      <c r="E16" s="401" t="s">
        <v>9</v>
      </c>
      <c r="F16" s="579" t="s">
        <v>312</v>
      </c>
      <c r="G16" s="580"/>
      <c r="H16" s="581" t="s">
        <v>355</v>
      </c>
      <c r="I16" s="581"/>
      <c r="J16" s="581"/>
      <c r="K16" s="581"/>
      <c r="L16" s="581"/>
      <c r="M16" s="581"/>
      <c r="N16" s="581"/>
      <c r="O16" s="582"/>
      <c r="P16" s="561" t="s">
        <v>219</v>
      </c>
      <c r="Q16" s="562"/>
      <c r="R16" s="563" t="s">
        <v>10</v>
      </c>
      <c r="S16" s="564"/>
    </row>
    <row r="17" spans="1:22" ht="65.25" customHeight="1" thickBot="1" x14ac:dyDescent="0.3">
      <c r="A17" s="576"/>
      <c r="B17" s="578"/>
      <c r="C17" s="62" t="s">
        <v>11</v>
      </c>
      <c r="D17" s="52" t="s">
        <v>11</v>
      </c>
      <c r="E17" s="81" t="s">
        <v>12</v>
      </c>
      <c r="F17" s="544" t="s">
        <v>13</v>
      </c>
      <c r="G17" s="543" t="s">
        <v>354</v>
      </c>
      <c r="H17" s="114" t="s">
        <v>353</v>
      </c>
      <c r="I17" s="542" t="s">
        <v>352</v>
      </c>
      <c r="J17" s="112" t="s">
        <v>351</v>
      </c>
      <c r="K17" s="112" t="s">
        <v>350</v>
      </c>
      <c r="L17" s="112" t="s">
        <v>349</v>
      </c>
      <c r="M17" s="112" t="s">
        <v>348</v>
      </c>
      <c r="N17" s="112" t="s">
        <v>347</v>
      </c>
      <c r="O17" s="115" t="s">
        <v>346</v>
      </c>
      <c r="P17" s="62" t="s">
        <v>13</v>
      </c>
      <c r="Q17" s="81" t="s">
        <v>14</v>
      </c>
      <c r="R17" s="91" t="s">
        <v>13</v>
      </c>
      <c r="S17" s="53" t="s">
        <v>15</v>
      </c>
      <c r="U17" s="555" t="s">
        <v>359</v>
      </c>
      <c r="V17" s="555"/>
    </row>
    <row r="18" spans="1:22" ht="23.25" customHeight="1" thickBot="1" x14ac:dyDescent="0.3">
      <c r="A18" s="110">
        <v>1</v>
      </c>
      <c r="B18" s="111">
        <v>2</v>
      </c>
      <c r="C18" s="110">
        <v>3</v>
      </c>
      <c r="D18" s="111">
        <v>4</v>
      </c>
      <c r="E18" s="110">
        <v>5</v>
      </c>
      <c r="F18" s="111">
        <v>6</v>
      </c>
      <c r="G18" s="110">
        <v>7</v>
      </c>
      <c r="H18" s="111">
        <v>8</v>
      </c>
      <c r="I18" s="541">
        <v>9</v>
      </c>
      <c r="J18" s="111">
        <v>10</v>
      </c>
      <c r="K18" s="110">
        <v>11</v>
      </c>
      <c r="L18" s="111">
        <v>12</v>
      </c>
      <c r="M18" s="110">
        <v>13</v>
      </c>
      <c r="N18" s="111">
        <v>14</v>
      </c>
      <c r="O18" s="110">
        <v>15</v>
      </c>
      <c r="P18" s="540">
        <v>7</v>
      </c>
      <c r="Q18" s="113">
        <v>8</v>
      </c>
      <c r="R18" s="114">
        <v>9</v>
      </c>
      <c r="S18" s="115">
        <v>10</v>
      </c>
    </row>
    <row r="19" spans="1:22" ht="38.25" thickBot="1" x14ac:dyDescent="0.3">
      <c r="A19" s="116"/>
      <c r="B19" s="117" t="s">
        <v>220</v>
      </c>
      <c r="C19" s="118"/>
      <c r="D19" s="119"/>
      <c r="E19" s="119"/>
      <c r="F19" s="539">
        <f>F20+F38</f>
        <v>7227.4688747950604</v>
      </c>
      <c r="G19" s="586">
        <f>G20+G38</f>
        <v>4481.9514999999992</v>
      </c>
      <c r="H19" s="539">
        <v>1026.1580138718193</v>
      </c>
      <c r="I19" s="539">
        <f>I20+I38</f>
        <v>1190.6481773008263</v>
      </c>
      <c r="J19" s="539">
        <f>J20+J38</f>
        <v>1111.1464219982447</v>
      </c>
      <c r="K19" s="539">
        <v>1156.74</v>
      </c>
      <c r="L19" s="539">
        <f>L20+L38</f>
        <v>1160.1222212518799</v>
      </c>
      <c r="M19" s="539">
        <f>M20+M38</f>
        <v>2134.5633226991736</v>
      </c>
      <c r="N19" s="539">
        <v>3930.0428441978611</v>
      </c>
      <c r="O19" s="539"/>
      <c r="P19" s="119"/>
      <c r="Q19" s="120"/>
      <c r="R19" s="121"/>
      <c r="S19" s="122"/>
      <c r="T19" s="490">
        <f t="shared" ref="T19:T58" si="0">F19-H19-J19-L19-N19</f>
        <v>-6.2652474389324198E-4</v>
      </c>
      <c r="U19" s="554">
        <f>I19+K19+M19</f>
        <v>4481.9514999999992</v>
      </c>
      <c r="V19" s="554">
        <f>U19-[1]Источники!$G19</f>
        <v>-4.8087092545756605E-4</v>
      </c>
    </row>
    <row r="20" spans="1:22" ht="19.5" thickBot="1" x14ac:dyDescent="0.3">
      <c r="A20" s="123" t="s">
        <v>51</v>
      </c>
      <c r="B20" s="124" t="s">
        <v>221</v>
      </c>
      <c r="C20" s="125"/>
      <c r="D20" s="126"/>
      <c r="E20" s="126"/>
      <c r="F20" s="531">
        <f>F21+F30+F34+F35</f>
        <v>5499.0908747950607</v>
      </c>
      <c r="G20" s="587">
        <f>G21+G30+G34+G35</f>
        <v>4425.700499999999</v>
      </c>
      <c r="H20" s="531">
        <v>1026.1580138718193</v>
      </c>
      <c r="I20" s="531">
        <f>I21+I30+I34+I35</f>
        <v>1099.3067598980163</v>
      </c>
      <c r="J20" s="531">
        <f>J21+J30+J34+J35</f>
        <v>1061.9345575914651</v>
      </c>
      <c r="K20" s="531">
        <v>989.93600000000004</v>
      </c>
      <c r="L20" s="531">
        <f>L21+L30+L34+L35</f>
        <v>1092.201882268829</v>
      </c>
      <c r="M20" s="531">
        <f>M21+M30+M34+M35</f>
        <v>2336.4577401019837</v>
      </c>
      <c r="N20" s="531">
        <v>2318.7970475876918</v>
      </c>
      <c r="O20" s="530"/>
      <c r="P20" s="538"/>
      <c r="Q20" s="127"/>
      <c r="R20" s="128"/>
      <c r="S20" s="129"/>
      <c r="T20" s="490">
        <f t="shared" si="0"/>
        <v>-6.2652474389324198E-4</v>
      </c>
      <c r="U20" s="554">
        <f t="shared" ref="U20:U39" si="1">I20+K20+M20</f>
        <v>4425.7004999999999</v>
      </c>
      <c r="V20" s="554">
        <f>U20-[1]Источники!$G20</f>
        <v>-4.8087092454807134E-4</v>
      </c>
    </row>
    <row r="21" spans="1:22" ht="18.75" x14ac:dyDescent="0.25">
      <c r="A21" s="130" t="s">
        <v>48</v>
      </c>
      <c r="B21" s="131" t="s">
        <v>222</v>
      </c>
      <c r="C21" s="132"/>
      <c r="D21" s="133"/>
      <c r="E21" s="133"/>
      <c r="F21" s="528">
        <f>F22+F24</f>
        <v>1123.3005100320061</v>
      </c>
      <c r="G21" s="588">
        <f t="shared" ref="G21:N21" si="2">G22+G24+G29</f>
        <v>719.84339999999997</v>
      </c>
      <c r="H21" s="552">
        <f t="shared" si="2"/>
        <v>153.04940257419844</v>
      </c>
      <c r="I21" s="552">
        <f t="shared" si="2"/>
        <v>0</v>
      </c>
      <c r="J21" s="552">
        <f t="shared" si="2"/>
        <v>464.30577196855592</v>
      </c>
      <c r="K21" s="552">
        <f t="shared" si="2"/>
        <v>0</v>
      </c>
      <c r="L21" s="552">
        <f t="shared" si="2"/>
        <v>120.2615316012669</v>
      </c>
      <c r="M21" s="552">
        <f t="shared" si="2"/>
        <v>719.84339999999997</v>
      </c>
      <c r="N21" s="552">
        <f t="shared" si="2"/>
        <v>385.68480388798497</v>
      </c>
      <c r="O21" s="528"/>
      <c r="P21" s="134"/>
      <c r="Q21" s="135"/>
      <c r="R21" s="136"/>
      <c r="S21" s="137"/>
      <c r="T21" s="490">
        <f t="shared" si="0"/>
        <v>-1.0000000001468834E-3</v>
      </c>
      <c r="U21" s="554">
        <f t="shared" si="1"/>
        <v>719.84339999999997</v>
      </c>
      <c r="V21" s="554">
        <f>U21-[1]Источники!$G21</f>
        <v>3.3545974702064996E-5</v>
      </c>
    </row>
    <row r="22" spans="1:22" ht="37.5" x14ac:dyDescent="0.25">
      <c r="A22" s="138" t="s">
        <v>223</v>
      </c>
      <c r="B22" s="139" t="s">
        <v>224</v>
      </c>
      <c r="C22" s="140"/>
      <c r="D22" s="141"/>
      <c r="E22" s="141"/>
      <c r="F22" s="514">
        <v>554.87832995325039</v>
      </c>
      <c r="G22" s="589">
        <v>182.54300000000001</v>
      </c>
      <c r="H22" s="514">
        <v>68.230999999999995</v>
      </c>
      <c r="I22" s="512"/>
      <c r="J22" s="512">
        <v>85.653759032632721</v>
      </c>
      <c r="K22" s="512"/>
      <c r="L22" s="512">
        <v>49.204799032632721</v>
      </c>
      <c r="M22" s="512">
        <f t="shared" ref="M22:M39" si="3">G22-I22-K22</f>
        <v>182.54300000000001</v>
      </c>
      <c r="N22" s="512">
        <v>351.78877188798498</v>
      </c>
      <c r="O22" s="512"/>
      <c r="P22" s="142"/>
      <c r="Q22" s="143"/>
      <c r="R22" s="144"/>
      <c r="S22" s="145"/>
      <c r="T22" s="490">
        <f t="shared" si="0"/>
        <v>0</v>
      </c>
      <c r="U22" s="554">
        <f t="shared" si="1"/>
        <v>182.54300000000001</v>
      </c>
      <c r="V22" s="554">
        <f>U22-[1]Источники!$G22</f>
        <v>-3.6266426923248218E-4</v>
      </c>
    </row>
    <row r="23" spans="1:22" ht="18.75" x14ac:dyDescent="0.25">
      <c r="A23" s="138" t="s">
        <v>225</v>
      </c>
      <c r="B23" s="146" t="s">
        <v>226</v>
      </c>
      <c r="C23" s="140"/>
      <c r="D23" s="141"/>
      <c r="E23" s="141"/>
      <c r="F23" s="514"/>
      <c r="G23" s="589"/>
      <c r="H23" s="523"/>
      <c r="I23" s="522"/>
      <c r="J23" s="522"/>
      <c r="K23" s="522"/>
      <c r="L23" s="522"/>
      <c r="M23" s="522">
        <f t="shared" si="3"/>
        <v>0</v>
      </c>
      <c r="N23" s="522">
        <v>0</v>
      </c>
      <c r="O23" s="512"/>
      <c r="P23" s="142"/>
      <c r="Q23" s="143"/>
      <c r="R23" s="144"/>
      <c r="S23" s="145"/>
      <c r="T23" s="490">
        <f t="shared" si="0"/>
        <v>0</v>
      </c>
      <c r="U23" s="554">
        <f t="shared" si="1"/>
        <v>0</v>
      </c>
      <c r="V23" s="554">
        <f>U23-[1]Источники!$G23</f>
        <v>0</v>
      </c>
    </row>
    <row r="24" spans="1:22" ht="18.75" x14ac:dyDescent="0.25">
      <c r="A24" s="138" t="s">
        <v>227</v>
      </c>
      <c r="B24" s="139" t="s">
        <v>228</v>
      </c>
      <c r="C24" s="147"/>
      <c r="D24" s="141"/>
      <c r="E24" s="141"/>
      <c r="F24" s="514">
        <v>568.42218007875579</v>
      </c>
      <c r="G24" s="589">
        <f>G27</f>
        <v>491.97820000000002</v>
      </c>
      <c r="H24" s="523">
        <v>84.81840257419843</v>
      </c>
      <c r="I24" s="522"/>
      <c r="J24" s="522">
        <v>378.65201293592321</v>
      </c>
      <c r="K24" s="522"/>
      <c r="L24" s="522">
        <v>71.056732568634175</v>
      </c>
      <c r="M24" s="522">
        <f t="shared" si="3"/>
        <v>491.97820000000002</v>
      </c>
      <c r="N24" s="522">
        <v>33.896032000000005</v>
      </c>
      <c r="O24" s="512"/>
      <c r="P24" s="142"/>
      <c r="Q24" s="143"/>
      <c r="R24" s="144"/>
      <c r="S24" s="145"/>
      <c r="T24" s="490">
        <f t="shared" si="0"/>
        <v>-1.0000000000474074E-3</v>
      </c>
      <c r="U24" s="554">
        <f t="shared" si="1"/>
        <v>491.97820000000002</v>
      </c>
      <c r="V24" s="554">
        <f>U24-[1]Источники!$G24</f>
        <v>4.9788668133032843E-4</v>
      </c>
    </row>
    <row r="25" spans="1:22" ht="18.75" x14ac:dyDescent="0.25">
      <c r="A25" s="138" t="s">
        <v>229</v>
      </c>
      <c r="B25" s="146" t="s">
        <v>230</v>
      </c>
      <c r="C25" s="140"/>
      <c r="D25" s="141"/>
      <c r="E25" s="141"/>
      <c r="F25" s="514"/>
      <c r="G25" s="589"/>
      <c r="H25" s="523"/>
      <c r="I25" s="522"/>
      <c r="J25" s="522"/>
      <c r="K25" s="522"/>
      <c r="L25" s="522"/>
      <c r="M25" s="522">
        <f t="shared" si="3"/>
        <v>0</v>
      </c>
      <c r="N25" s="522">
        <v>0</v>
      </c>
      <c r="O25" s="512"/>
      <c r="P25" s="142"/>
      <c r="Q25" s="143"/>
      <c r="R25" s="144"/>
      <c r="S25" s="145"/>
      <c r="T25" s="490">
        <f t="shared" si="0"/>
        <v>0</v>
      </c>
      <c r="U25" s="554">
        <f t="shared" si="1"/>
        <v>0</v>
      </c>
      <c r="V25" s="554">
        <f>U25-[1]Источники!$G25</f>
        <v>0</v>
      </c>
    </row>
    <row r="26" spans="1:22" ht="18.75" x14ac:dyDescent="0.25">
      <c r="A26" s="138"/>
      <c r="B26" s="148" t="s">
        <v>231</v>
      </c>
      <c r="C26" s="140"/>
      <c r="D26" s="141"/>
      <c r="E26" s="141"/>
      <c r="F26" s="514"/>
      <c r="G26" s="589"/>
      <c r="H26" s="523"/>
      <c r="I26" s="522"/>
      <c r="J26" s="522"/>
      <c r="K26" s="522"/>
      <c r="L26" s="522"/>
      <c r="M26" s="522">
        <f t="shared" si="3"/>
        <v>0</v>
      </c>
      <c r="N26" s="522">
        <v>0</v>
      </c>
      <c r="O26" s="512"/>
      <c r="P26" s="142"/>
      <c r="Q26" s="143"/>
      <c r="R26" s="144"/>
      <c r="S26" s="145"/>
      <c r="T26" s="490">
        <f t="shared" si="0"/>
        <v>0</v>
      </c>
      <c r="U26" s="554">
        <f t="shared" si="1"/>
        <v>0</v>
      </c>
      <c r="V26" s="554">
        <f>U26-[1]Источники!$G26</f>
        <v>0</v>
      </c>
    </row>
    <row r="27" spans="1:22" ht="51" customHeight="1" x14ac:dyDescent="0.25">
      <c r="A27" s="138" t="s">
        <v>232</v>
      </c>
      <c r="B27" s="146" t="s">
        <v>233</v>
      </c>
      <c r="C27" s="140"/>
      <c r="D27" s="141"/>
      <c r="E27" s="141"/>
      <c r="F27" s="514">
        <v>568.42218007875579</v>
      </c>
      <c r="G27" s="589">
        <f>G28+94.2652</f>
        <v>491.97820000000002</v>
      </c>
      <c r="H27" s="523">
        <f>H28</f>
        <v>84.81840257419843</v>
      </c>
      <c r="I27" s="522"/>
      <c r="J27" s="522">
        <f>J28</f>
        <v>378.65201293592321</v>
      </c>
      <c r="K27" s="522"/>
      <c r="L27" s="522">
        <f>L28</f>
        <v>71.056732568634175</v>
      </c>
      <c r="M27" s="595">
        <f t="shared" si="3"/>
        <v>491.97820000000002</v>
      </c>
      <c r="N27" s="522">
        <f>N28</f>
        <v>33.896032000000005</v>
      </c>
      <c r="O27" s="512"/>
      <c r="P27" s="142"/>
      <c r="Q27" s="143"/>
      <c r="R27" s="144"/>
      <c r="S27" s="145"/>
      <c r="T27" s="490">
        <f t="shared" si="0"/>
        <v>-1.0000000000474074E-3</v>
      </c>
      <c r="U27" s="554">
        <f t="shared" si="1"/>
        <v>491.97820000000002</v>
      </c>
      <c r="V27" s="554">
        <f>U27-[1]Источники!$G27</f>
        <v>4.9788668133032843E-4</v>
      </c>
    </row>
    <row r="28" spans="1:22" ht="18.75" x14ac:dyDescent="0.25">
      <c r="A28" s="138"/>
      <c r="B28" s="148" t="s">
        <v>231</v>
      </c>
      <c r="C28" s="140"/>
      <c r="D28" s="141"/>
      <c r="E28" s="141"/>
      <c r="F28" s="514">
        <v>568.42218007875579</v>
      </c>
      <c r="G28" s="589">
        <v>397.71300000000002</v>
      </c>
      <c r="H28" s="523">
        <v>84.81840257419843</v>
      </c>
      <c r="I28" s="522"/>
      <c r="J28" s="522">
        <v>378.65201293592321</v>
      </c>
      <c r="K28" s="522"/>
      <c r="L28" s="522">
        <v>71.056732568634175</v>
      </c>
      <c r="M28" s="522">
        <f t="shared" si="3"/>
        <v>397.71300000000002</v>
      </c>
      <c r="N28" s="522">
        <v>33.896032000000005</v>
      </c>
      <c r="O28" s="512"/>
      <c r="P28" s="142"/>
      <c r="Q28" s="143"/>
      <c r="R28" s="144"/>
      <c r="S28" s="145"/>
      <c r="T28" s="490">
        <f t="shared" si="0"/>
        <v>-1.0000000000474074E-3</v>
      </c>
      <c r="U28" s="554">
        <f t="shared" si="1"/>
        <v>397.71300000000002</v>
      </c>
      <c r="V28" s="554">
        <f>U28-[1]Источники!$G28</f>
        <v>2.9788668138053254E-4</v>
      </c>
    </row>
    <row r="29" spans="1:22" ht="18.75" x14ac:dyDescent="0.25">
      <c r="A29" s="138" t="s">
        <v>234</v>
      </c>
      <c r="B29" s="146" t="s">
        <v>235</v>
      </c>
      <c r="C29" s="140"/>
      <c r="D29" s="141"/>
      <c r="E29" s="141"/>
      <c r="F29" s="514"/>
      <c r="G29" s="589">
        <v>45.322200000000002</v>
      </c>
      <c r="H29" s="523">
        <v>0</v>
      </c>
      <c r="I29" s="522"/>
      <c r="J29" s="522">
        <v>0</v>
      </c>
      <c r="K29" s="522"/>
      <c r="L29" s="522">
        <v>0</v>
      </c>
      <c r="M29" s="522">
        <f t="shared" si="3"/>
        <v>45.322200000000002</v>
      </c>
      <c r="N29" s="522">
        <v>0</v>
      </c>
      <c r="O29" s="512"/>
      <c r="P29" s="142"/>
      <c r="Q29" s="143"/>
      <c r="R29" s="144"/>
      <c r="S29" s="145"/>
      <c r="T29" s="490">
        <f t="shared" si="0"/>
        <v>0</v>
      </c>
      <c r="U29" s="554">
        <f t="shared" si="1"/>
        <v>45.322200000000002</v>
      </c>
      <c r="V29" s="554">
        <f>U29-[1]Источники!$G29</f>
        <v>-1.0167643728209441E-4</v>
      </c>
    </row>
    <row r="30" spans="1:22" ht="18.75" x14ac:dyDescent="0.25">
      <c r="A30" s="138" t="s">
        <v>49</v>
      </c>
      <c r="B30" s="146" t="s">
        <v>236</v>
      </c>
      <c r="C30" s="140"/>
      <c r="D30" s="141"/>
      <c r="E30" s="141"/>
      <c r="F30" s="514">
        <f>F31+F32+F33</f>
        <v>4357.934504763055</v>
      </c>
      <c r="G30" s="590">
        <f>G31+G32+G33</f>
        <v>3184.2246999999998</v>
      </c>
      <c r="H30" s="523">
        <v>873.10861129762088</v>
      </c>
      <c r="I30" s="523">
        <f>I31+I32+I33</f>
        <v>822.96075989801614</v>
      </c>
      <c r="J30" s="523">
        <f>J31+J32+J33</f>
        <v>594.60640562290905</v>
      </c>
      <c r="K30" s="523">
        <v>808.822</v>
      </c>
      <c r="L30" s="523">
        <f>L31+L32+L33</f>
        <v>971.94035066756214</v>
      </c>
      <c r="M30" s="522">
        <f t="shared" si="3"/>
        <v>1552.4419401019836</v>
      </c>
      <c r="N30" s="523">
        <v>1918.2787636997068</v>
      </c>
      <c r="O30" s="514"/>
      <c r="P30" s="142"/>
      <c r="Q30" s="143"/>
      <c r="R30" s="144"/>
      <c r="S30" s="145"/>
      <c r="T30" s="490">
        <f t="shared" si="0"/>
        <v>3.7347525631048484E-4</v>
      </c>
      <c r="U30" s="554">
        <f t="shared" si="1"/>
        <v>3184.2246999999998</v>
      </c>
      <c r="V30" s="556">
        <f>U30-[1]Источники!$G30</f>
        <v>-0.19589697375067772</v>
      </c>
    </row>
    <row r="31" spans="1:22" ht="37.5" x14ac:dyDescent="0.25">
      <c r="A31" s="138" t="s">
        <v>237</v>
      </c>
      <c r="B31" s="139" t="s">
        <v>238</v>
      </c>
      <c r="C31" s="140"/>
      <c r="D31" s="141"/>
      <c r="E31" s="141"/>
      <c r="F31" s="514">
        <v>4357.934504763055</v>
      </c>
      <c r="G31" s="591">
        <f>3119.9163</f>
        <v>3119.9162999999999</v>
      </c>
      <c r="H31" s="523">
        <v>873.10861129762088</v>
      </c>
      <c r="I31" s="522">
        <v>819.84075989801613</v>
      </c>
      <c r="J31" s="522">
        <v>594.60640562290905</v>
      </c>
      <c r="K31" s="522">
        <v>811.94200000000001</v>
      </c>
      <c r="L31" s="522">
        <v>971.94035066756214</v>
      </c>
      <c r="M31" s="522">
        <f t="shared" si="3"/>
        <v>1488.1335401019837</v>
      </c>
      <c r="N31" s="512">
        <v>1918.2787636997068</v>
      </c>
      <c r="O31" s="512"/>
      <c r="P31" s="142"/>
      <c r="Q31" s="143"/>
      <c r="R31" s="144"/>
      <c r="S31" s="145"/>
      <c r="T31" s="490">
        <f t="shared" si="0"/>
        <v>3.7347525631048484E-4</v>
      </c>
      <c r="U31" s="554">
        <f t="shared" si="1"/>
        <v>3119.9162999999999</v>
      </c>
      <c r="V31" s="554">
        <f>U31-[1]Источники!$G31</f>
        <v>-64.50429697375057</v>
      </c>
    </row>
    <row r="32" spans="1:22" ht="18.75" x14ac:dyDescent="0.25">
      <c r="A32" s="138" t="s">
        <v>239</v>
      </c>
      <c r="B32" s="146" t="s">
        <v>240</v>
      </c>
      <c r="C32" s="140"/>
      <c r="D32" s="141"/>
      <c r="E32" s="141"/>
      <c r="F32" s="514"/>
      <c r="G32" s="591"/>
      <c r="H32" s="523">
        <v>0</v>
      </c>
      <c r="I32" s="522"/>
      <c r="J32" s="522">
        <v>0</v>
      </c>
      <c r="K32" s="522"/>
      <c r="L32" s="522">
        <v>0</v>
      </c>
      <c r="M32" s="522">
        <f t="shared" si="3"/>
        <v>0</v>
      </c>
      <c r="N32" s="512">
        <v>0</v>
      </c>
      <c r="O32" s="512"/>
      <c r="P32" s="142"/>
      <c r="Q32" s="143"/>
      <c r="R32" s="144"/>
      <c r="S32" s="145"/>
      <c r="T32" s="490">
        <f t="shared" si="0"/>
        <v>0</v>
      </c>
      <c r="U32" s="554">
        <f t="shared" si="1"/>
        <v>0</v>
      </c>
      <c r="V32" s="554">
        <f>U32-[1]Источники!$G32</f>
        <v>0</v>
      </c>
    </row>
    <row r="33" spans="1:22" ht="18.75" x14ac:dyDescent="0.25">
      <c r="A33" s="138" t="s">
        <v>241</v>
      </c>
      <c r="B33" s="146" t="s">
        <v>242</v>
      </c>
      <c r="C33" s="140"/>
      <c r="D33" s="141"/>
      <c r="E33" s="141"/>
      <c r="F33" s="514"/>
      <c r="G33" s="591">
        <v>64.308400000000006</v>
      </c>
      <c r="H33" s="523">
        <v>0</v>
      </c>
      <c r="I33" s="537">
        <v>3.12</v>
      </c>
      <c r="J33" s="537">
        <v>0</v>
      </c>
      <c r="K33" s="537">
        <v>-3.12</v>
      </c>
      <c r="L33" s="537">
        <v>0</v>
      </c>
      <c r="M33" s="522">
        <f t="shared" si="3"/>
        <v>64.308400000000006</v>
      </c>
      <c r="N33" s="536">
        <v>0</v>
      </c>
      <c r="O33" s="536"/>
      <c r="P33" s="141"/>
      <c r="Q33" s="149"/>
      <c r="R33" s="144"/>
      <c r="S33" s="145"/>
      <c r="T33" s="490">
        <f t="shared" si="0"/>
        <v>0</v>
      </c>
      <c r="U33" s="554">
        <f t="shared" si="1"/>
        <v>64.308400000000006</v>
      </c>
      <c r="V33" s="554">
        <f>U33-[1]Источники!$G33</f>
        <v>64.308400000000006</v>
      </c>
    </row>
    <row r="34" spans="1:22" ht="18.75" x14ac:dyDescent="0.25">
      <c r="A34" s="138" t="s">
        <v>52</v>
      </c>
      <c r="B34" s="146" t="s">
        <v>243</v>
      </c>
      <c r="C34" s="150"/>
      <c r="D34" s="151"/>
      <c r="E34" s="151"/>
      <c r="F34" s="514"/>
      <c r="G34" s="591">
        <f>521.6324</f>
        <v>521.63239999999996</v>
      </c>
      <c r="H34" s="523">
        <v>0</v>
      </c>
      <c r="I34" s="537">
        <v>128.65299999999999</v>
      </c>
      <c r="J34" s="537">
        <v>0</v>
      </c>
      <c r="K34" s="537">
        <v>132.18600000000001</v>
      </c>
      <c r="L34" s="537">
        <v>0</v>
      </c>
      <c r="M34" s="522">
        <f t="shared" si="3"/>
        <v>260.79339999999991</v>
      </c>
      <c r="N34" s="536">
        <v>0</v>
      </c>
      <c r="O34" s="536"/>
      <c r="P34" s="141"/>
      <c r="Q34" s="149"/>
      <c r="R34" s="144"/>
      <c r="S34" s="145"/>
      <c r="T34" s="490">
        <f t="shared" si="0"/>
        <v>0</v>
      </c>
      <c r="U34" s="554">
        <f t="shared" si="1"/>
        <v>521.63239999999996</v>
      </c>
      <c r="V34" s="554">
        <f>U34-[1]Источники!$G34</f>
        <v>0.19538255685085915</v>
      </c>
    </row>
    <row r="35" spans="1:22" ht="18.75" x14ac:dyDescent="0.25">
      <c r="A35" s="138" t="s">
        <v>98</v>
      </c>
      <c r="B35" s="146" t="s">
        <v>244</v>
      </c>
      <c r="C35" s="140"/>
      <c r="D35" s="141"/>
      <c r="E35" s="141"/>
      <c r="F35" s="514">
        <v>17.85586</v>
      </c>
      <c r="G35" s="589">
        <v>0</v>
      </c>
      <c r="H35" s="523">
        <v>0</v>
      </c>
      <c r="I35" s="537">
        <v>147.69300000000001</v>
      </c>
      <c r="J35" s="537">
        <v>3.0223800000000001</v>
      </c>
      <c r="K35" s="537">
        <v>48.927999999999997</v>
      </c>
      <c r="L35" s="537">
        <v>0</v>
      </c>
      <c r="M35" s="522">
        <f t="shared" si="3"/>
        <v>-196.62100000000001</v>
      </c>
      <c r="N35" s="536">
        <v>14.83348</v>
      </c>
      <c r="O35" s="536"/>
      <c r="P35" s="141"/>
      <c r="Q35" s="149"/>
      <c r="R35" s="144"/>
      <c r="S35" s="145"/>
      <c r="T35" s="490">
        <f t="shared" si="0"/>
        <v>0</v>
      </c>
      <c r="U35" s="554">
        <f t="shared" si="1"/>
        <v>0</v>
      </c>
      <c r="V35" s="554">
        <f>U35-[1]Источники!$G35</f>
        <v>0</v>
      </c>
    </row>
    <row r="36" spans="1:22" ht="18.75" x14ac:dyDescent="0.25">
      <c r="A36" s="138" t="s">
        <v>245</v>
      </c>
      <c r="B36" s="146" t="s">
        <v>246</v>
      </c>
      <c r="C36" s="140"/>
      <c r="D36" s="141"/>
      <c r="E36" s="141"/>
      <c r="F36" s="514"/>
      <c r="G36" s="589"/>
      <c r="H36" s="523">
        <v>0</v>
      </c>
      <c r="I36" s="537"/>
      <c r="J36" s="537">
        <v>0</v>
      </c>
      <c r="K36" s="537"/>
      <c r="L36" s="537">
        <v>0</v>
      </c>
      <c r="M36" s="522">
        <f t="shared" si="3"/>
        <v>0</v>
      </c>
      <c r="N36" s="536">
        <v>0</v>
      </c>
      <c r="O36" s="536"/>
      <c r="P36" s="141"/>
      <c r="Q36" s="149"/>
      <c r="R36" s="144"/>
      <c r="S36" s="145"/>
      <c r="T36" s="490">
        <f t="shared" si="0"/>
        <v>0</v>
      </c>
      <c r="U36" s="554">
        <f t="shared" si="1"/>
        <v>0</v>
      </c>
      <c r="V36" s="554">
        <f>U36-[1]Источники!$G36</f>
        <v>0</v>
      </c>
    </row>
    <row r="37" spans="1:22" ht="19.5" thickBot="1" x14ac:dyDescent="0.3">
      <c r="A37" s="152" t="s">
        <v>247</v>
      </c>
      <c r="B37" s="163" t="s">
        <v>248</v>
      </c>
      <c r="C37" s="153"/>
      <c r="D37" s="154"/>
      <c r="E37" s="154"/>
      <c r="F37" s="510"/>
      <c r="G37" s="592"/>
      <c r="H37" s="535"/>
      <c r="I37" s="534"/>
      <c r="J37" s="534"/>
      <c r="K37" s="534"/>
      <c r="L37" s="534"/>
      <c r="M37" s="522">
        <f t="shared" si="3"/>
        <v>0</v>
      </c>
      <c r="N37" s="508">
        <v>0</v>
      </c>
      <c r="O37" s="508"/>
      <c r="P37" s="155"/>
      <c r="Q37" s="156"/>
      <c r="R37" s="157"/>
      <c r="S37" s="158"/>
      <c r="T37" s="490">
        <f t="shared" si="0"/>
        <v>0</v>
      </c>
      <c r="U37" s="554">
        <f t="shared" si="1"/>
        <v>0</v>
      </c>
      <c r="V37" s="554">
        <f>U37-[1]Источники!$G37</f>
        <v>0</v>
      </c>
    </row>
    <row r="38" spans="1:22" ht="19.5" thickBot="1" x14ac:dyDescent="0.3">
      <c r="A38" s="123" t="s">
        <v>53</v>
      </c>
      <c r="B38" s="124" t="s">
        <v>249</v>
      </c>
      <c r="C38" s="125"/>
      <c r="D38" s="126"/>
      <c r="E38" s="126"/>
      <c r="F38" s="531">
        <f>F49+F39</f>
        <v>1728.3779999999997</v>
      </c>
      <c r="G38" s="593">
        <f>G49+G39</f>
        <v>56.250999999999998</v>
      </c>
      <c r="H38" s="533"/>
      <c r="I38" s="533">
        <f>I49+I39</f>
        <v>91.341417402810166</v>
      </c>
      <c r="J38" s="533">
        <f>J49+J39</f>
        <v>49.211864406779661</v>
      </c>
      <c r="K38" s="533">
        <v>166.804</v>
      </c>
      <c r="L38" s="533">
        <v>67.920338983050854</v>
      </c>
      <c r="M38" s="532">
        <f t="shared" si="3"/>
        <v>-201.89441740281018</v>
      </c>
      <c r="N38" s="531">
        <v>1611.2457966101692</v>
      </c>
      <c r="O38" s="530"/>
      <c r="P38" s="529"/>
      <c r="Q38" s="159"/>
      <c r="R38" s="160"/>
      <c r="S38" s="161"/>
      <c r="T38" s="490">
        <f t="shared" si="0"/>
        <v>0</v>
      </c>
      <c r="U38" s="554">
        <f t="shared" si="1"/>
        <v>56.250999999999976</v>
      </c>
      <c r="V38" s="554">
        <f>U38-[1]Источники!$G38</f>
        <v>0</v>
      </c>
    </row>
    <row r="39" spans="1:22" ht="18.75" x14ac:dyDescent="0.25">
      <c r="A39" s="130" t="s">
        <v>54</v>
      </c>
      <c r="B39" s="131" t="s">
        <v>250</v>
      </c>
      <c r="C39" s="132"/>
      <c r="D39" s="133"/>
      <c r="E39" s="133"/>
      <c r="F39" s="528">
        <v>1728.3779999999997</v>
      </c>
      <c r="G39" s="594">
        <v>56.250999999999998</v>
      </c>
      <c r="H39" s="527"/>
      <c r="I39" s="526"/>
      <c r="J39" s="526">
        <v>49.211864406779661</v>
      </c>
      <c r="K39" s="526">
        <v>3.5350000000000001</v>
      </c>
      <c r="L39" s="526">
        <v>67.920338983050854</v>
      </c>
      <c r="M39" s="522">
        <f t="shared" si="3"/>
        <v>52.715999999999994</v>
      </c>
      <c r="N39" s="525">
        <v>1611.2457966101692</v>
      </c>
      <c r="O39" s="525"/>
      <c r="P39" s="134"/>
      <c r="Q39" s="135"/>
      <c r="R39" s="136"/>
      <c r="S39" s="137"/>
      <c r="T39" s="490">
        <f t="shared" si="0"/>
        <v>0</v>
      </c>
      <c r="U39" s="554">
        <f t="shared" si="1"/>
        <v>56.250999999999991</v>
      </c>
      <c r="V39" s="554">
        <f>U39-[1]Источники!$G39</f>
        <v>0</v>
      </c>
    </row>
    <row r="40" spans="1:22" ht="18.75" x14ac:dyDescent="0.25">
      <c r="A40" s="138" t="s">
        <v>55</v>
      </c>
      <c r="B40" s="146" t="s">
        <v>251</v>
      </c>
      <c r="C40" s="140"/>
      <c r="D40" s="141"/>
      <c r="E40" s="141"/>
      <c r="F40" s="514"/>
      <c r="G40" s="524"/>
      <c r="H40" s="523"/>
      <c r="I40" s="522"/>
      <c r="J40" s="522"/>
      <c r="K40" s="522"/>
      <c r="L40" s="522"/>
      <c r="M40" s="522"/>
      <c r="N40" s="512"/>
      <c r="O40" s="512"/>
      <c r="P40" s="142"/>
      <c r="Q40" s="143"/>
      <c r="R40" s="144"/>
      <c r="S40" s="145"/>
      <c r="T40" s="490">
        <f t="shared" si="0"/>
        <v>0</v>
      </c>
    </row>
    <row r="41" spans="1:22" ht="18.75" x14ac:dyDescent="0.25">
      <c r="A41" s="138" t="s">
        <v>67</v>
      </c>
      <c r="B41" s="146" t="s">
        <v>252</v>
      </c>
      <c r="C41" s="140"/>
      <c r="D41" s="141"/>
      <c r="E41" s="141"/>
      <c r="F41" s="514"/>
      <c r="G41" s="524"/>
      <c r="H41" s="523"/>
      <c r="I41" s="522"/>
      <c r="J41" s="522"/>
      <c r="K41" s="522"/>
      <c r="L41" s="522"/>
      <c r="M41" s="522"/>
      <c r="N41" s="512"/>
      <c r="O41" s="512"/>
      <c r="P41" s="142"/>
      <c r="Q41" s="143"/>
      <c r="R41" s="144"/>
      <c r="S41" s="145"/>
      <c r="T41" s="490">
        <f t="shared" si="0"/>
        <v>0</v>
      </c>
    </row>
    <row r="42" spans="1:22" ht="18.75" x14ac:dyDescent="0.25">
      <c r="A42" s="138" t="s">
        <v>138</v>
      </c>
      <c r="B42" s="146" t="s">
        <v>253</v>
      </c>
      <c r="C42" s="140"/>
      <c r="D42" s="141"/>
      <c r="E42" s="141"/>
      <c r="F42" s="514"/>
      <c r="G42" s="502"/>
      <c r="H42" s="514"/>
      <c r="I42" s="512"/>
      <c r="J42" s="512"/>
      <c r="K42" s="512"/>
      <c r="L42" s="512"/>
      <c r="M42" s="512"/>
      <c r="N42" s="512"/>
      <c r="O42" s="512"/>
      <c r="P42" s="142"/>
      <c r="Q42" s="143"/>
      <c r="R42" s="144"/>
      <c r="S42" s="145"/>
      <c r="T42" s="490">
        <f t="shared" si="0"/>
        <v>0</v>
      </c>
    </row>
    <row r="43" spans="1:22" ht="18.75" x14ac:dyDescent="0.25">
      <c r="A43" s="138"/>
      <c r="B43" s="146" t="s">
        <v>254</v>
      </c>
      <c r="C43" s="140"/>
      <c r="D43" s="141"/>
      <c r="E43" s="141"/>
      <c r="F43" s="514"/>
      <c r="G43" s="502"/>
      <c r="H43" s="514"/>
      <c r="I43" s="513"/>
      <c r="J43" s="512"/>
      <c r="K43" s="512"/>
      <c r="L43" s="512"/>
      <c r="M43" s="512"/>
      <c r="N43" s="512"/>
      <c r="O43" s="512"/>
      <c r="P43" s="142"/>
      <c r="Q43" s="143"/>
      <c r="R43" s="144"/>
      <c r="S43" s="145"/>
      <c r="T43" s="490">
        <f t="shared" si="0"/>
        <v>0</v>
      </c>
    </row>
    <row r="44" spans="1:22" ht="37.5" x14ac:dyDescent="0.25">
      <c r="A44" s="138"/>
      <c r="B44" s="162" t="s">
        <v>255</v>
      </c>
      <c r="C44" s="140"/>
      <c r="D44" s="141"/>
      <c r="E44" s="141"/>
      <c r="F44" s="514"/>
      <c r="G44" s="502"/>
      <c r="H44" s="514"/>
      <c r="I44" s="513"/>
      <c r="J44" s="512"/>
      <c r="K44" s="512"/>
      <c r="L44" s="512"/>
      <c r="M44" s="512"/>
      <c r="N44" s="512"/>
      <c r="O44" s="512"/>
      <c r="P44" s="142"/>
      <c r="Q44" s="143"/>
      <c r="R44" s="144"/>
      <c r="S44" s="145"/>
      <c r="T44" s="490">
        <f t="shared" si="0"/>
        <v>0</v>
      </c>
    </row>
    <row r="45" spans="1:22" ht="18.75" x14ac:dyDescent="0.25">
      <c r="A45" s="138"/>
      <c r="B45" s="162" t="s">
        <v>256</v>
      </c>
      <c r="C45" s="140"/>
      <c r="D45" s="141"/>
      <c r="E45" s="141"/>
      <c r="F45" s="514"/>
      <c r="G45" s="502"/>
      <c r="H45" s="514"/>
      <c r="I45" s="513"/>
      <c r="J45" s="512"/>
      <c r="K45" s="512"/>
      <c r="L45" s="512"/>
      <c r="M45" s="512"/>
      <c r="N45" s="512"/>
      <c r="O45" s="512"/>
      <c r="P45" s="142"/>
      <c r="Q45" s="143"/>
      <c r="R45" s="144"/>
      <c r="S45" s="145"/>
      <c r="T45" s="490">
        <f t="shared" si="0"/>
        <v>0</v>
      </c>
    </row>
    <row r="46" spans="1:22" ht="37.5" x14ac:dyDescent="0.25">
      <c r="A46" s="138"/>
      <c r="B46" s="162" t="s">
        <v>257</v>
      </c>
      <c r="C46" s="140"/>
      <c r="D46" s="141"/>
      <c r="E46" s="141"/>
      <c r="F46" s="514"/>
      <c r="G46" s="502"/>
      <c r="H46" s="514"/>
      <c r="I46" s="513"/>
      <c r="J46" s="512"/>
      <c r="K46" s="512"/>
      <c r="L46" s="512"/>
      <c r="M46" s="512"/>
      <c r="N46" s="512"/>
      <c r="O46" s="512"/>
      <c r="P46" s="142"/>
      <c r="Q46" s="143"/>
      <c r="R46" s="144"/>
      <c r="S46" s="145"/>
      <c r="T46" s="490">
        <f t="shared" si="0"/>
        <v>0</v>
      </c>
    </row>
    <row r="47" spans="1:22" ht="18.75" x14ac:dyDescent="0.25">
      <c r="A47" s="138" t="s">
        <v>139</v>
      </c>
      <c r="B47" s="146" t="s">
        <v>258</v>
      </c>
      <c r="C47" s="140"/>
      <c r="D47" s="141"/>
      <c r="E47" s="141"/>
      <c r="F47" s="514"/>
      <c r="G47" s="502"/>
      <c r="H47" s="514"/>
      <c r="I47" s="513"/>
      <c r="J47" s="512"/>
      <c r="K47" s="512"/>
      <c r="L47" s="512"/>
      <c r="M47" s="512"/>
      <c r="N47" s="512"/>
      <c r="O47" s="512"/>
      <c r="P47" s="142"/>
      <c r="Q47" s="143"/>
      <c r="R47" s="144"/>
      <c r="S47" s="145"/>
      <c r="T47" s="490">
        <f t="shared" si="0"/>
        <v>0</v>
      </c>
    </row>
    <row r="48" spans="1:22" ht="18.75" x14ac:dyDescent="0.25">
      <c r="A48" s="138" t="s">
        <v>140</v>
      </c>
      <c r="B48" s="146" t="s">
        <v>259</v>
      </c>
      <c r="C48" s="140"/>
      <c r="D48" s="141"/>
      <c r="E48" s="141"/>
      <c r="F48" s="514"/>
      <c r="G48" s="502"/>
      <c r="H48" s="514"/>
      <c r="I48" s="513"/>
      <c r="J48" s="512"/>
      <c r="K48" s="512"/>
      <c r="L48" s="512"/>
      <c r="M48" s="512"/>
      <c r="N48" s="512"/>
      <c r="O48" s="512"/>
      <c r="P48" s="142"/>
      <c r="Q48" s="143"/>
      <c r="R48" s="144"/>
      <c r="S48" s="145"/>
      <c r="T48" s="490">
        <f t="shared" si="0"/>
        <v>0</v>
      </c>
    </row>
    <row r="49" spans="1:22" ht="19.5" thickBot="1" x14ac:dyDescent="0.3">
      <c r="A49" s="152" t="s">
        <v>141</v>
      </c>
      <c r="B49" s="163" t="s">
        <v>260</v>
      </c>
      <c r="C49" s="153"/>
      <c r="D49" s="154"/>
      <c r="E49" s="154"/>
      <c r="F49" s="510"/>
      <c r="G49" s="521"/>
      <c r="H49" s="510"/>
      <c r="I49" s="509">
        <v>91.341417402810166</v>
      </c>
      <c r="J49" s="508"/>
      <c r="K49" s="508">
        <v>163.26900000000001</v>
      </c>
      <c r="L49" s="508"/>
      <c r="M49" s="512">
        <f>G49-I49-K49</f>
        <v>-254.61041740281019</v>
      </c>
      <c r="N49" s="508"/>
      <c r="O49" s="508"/>
      <c r="P49" s="155"/>
      <c r="Q49" s="156"/>
      <c r="R49" s="157"/>
      <c r="S49" s="158"/>
      <c r="T49" s="490">
        <f t="shared" si="0"/>
        <v>0</v>
      </c>
      <c r="U49" s="554">
        <f t="shared" ref="U49" si="4">I49+K49+M49</f>
        <v>0</v>
      </c>
      <c r="V49" s="554"/>
    </row>
    <row r="50" spans="1:22" ht="37.5" x14ac:dyDescent="0.25">
      <c r="A50" s="164"/>
      <c r="B50" s="165" t="s">
        <v>261</v>
      </c>
      <c r="C50" s="166"/>
      <c r="D50" s="167"/>
      <c r="E50" s="167"/>
      <c r="F50" s="519"/>
      <c r="G50" s="520"/>
      <c r="H50" s="519"/>
      <c r="I50" s="518"/>
      <c r="J50" s="517"/>
      <c r="K50" s="517"/>
      <c r="L50" s="517"/>
      <c r="M50" s="517"/>
      <c r="N50" s="517"/>
      <c r="O50" s="516"/>
      <c r="P50" s="515"/>
      <c r="Q50" s="168"/>
      <c r="R50" s="169"/>
      <c r="S50" s="170"/>
      <c r="T50" s="490">
        <f t="shared" si="0"/>
        <v>0</v>
      </c>
    </row>
    <row r="51" spans="1:22" ht="37.5" x14ac:dyDescent="0.25">
      <c r="A51" s="171"/>
      <c r="B51" s="172" t="s">
        <v>262</v>
      </c>
      <c r="C51" s="173"/>
      <c r="D51" s="141"/>
      <c r="E51" s="141"/>
      <c r="F51" s="514"/>
      <c r="G51" s="502"/>
      <c r="H51" s="514"/>
      <c r="I51" s="513"/>
      <c r="J51" s="512"/>
      <c r="K51" s="512"/>
      <c r="L51" s="512"/>
      <c r="M51" s="512"/>
      <c r="N51" s="512"/>
      <c r="O51" s="511"/>
      <c r="P51" s="236"/>
      <c r="Q51" s="143"/>
      <c r="R51" s="144"/>
      <c r="S51" s="145"/>
      <c r="T51" s="490">
        <f t="shared" si="0"/>
        <v>0</v>
      </c>
    </row>
    <row r="52" spans="1:22" ht="37.5" x14ac:dyDescent="0.25">
      <c r="A52" s="171"/>
      <c r="B52" s="172" t="s">
        <v>263</v>
      </c>
      <c r="C52" s="173"/>
      <c r="D52" s="141"/>
      <c r="E52" s="141"/>
      <c r="F52" s="514"/>
      <c r="G52" s="502"/>
      <c r="H52" s="514"/>
      <c r="I52" s="513"/>
      <c r="J52" s="512"/>
      <c r="K52" s="512"/>
      <c r="L52" s="512"/>
      <c r="M52" s="512"/>
      <c r="N52" s="512"/>
      <c r="O52" s="511"/>
      <c r="P52" s="236"/>
      <c r="Q52" s="143"/>
      <c r="R52" s="144"/>
      <c r="S52" s="145"/>
      <c r="T52" s="490">
        <f t="shared" si="0"/>
        <v>0</v>
      </c>
    </row>
    <row r="53" spans="1:22" ht="18.75" x14ac:dyDescent="0.25">
      <c r="A53" s="183"/>
      <c r="B53" s="184" t="s">
        <v>264</v>
      </c>
      <c r="C53" s="185"/>
      <c r="D53" s="154"/>
      <c r="E53" s="154"/>
      <c r="F53" s="510"/>
      <c r="G53" s="502"/>
      <c r="H53" s="510"/>
      <c r="I53" s="509"/>
      <c r="J53" s="508"/>
      <c r="K53" s="508"/>
      <c r="L53" s="508"/>
      <c r="M53" s="508"/>
      <c r="N53" s="508"/>
      <c r="O53" s="507"/>
      <c r="P53" s="506"/>
      <c r="Q53" s="156"/>
      <c r="R53" s="157"/>
      <c r="S53" s="158"/>
      <c r="T53" s="490">
        <f t="shared" si="0"/>
        <v>0</v>
      </c>
    </row>
    <row r="54" spans="1:22" ht="18.75" x14ac:dyDescent="0.25">
      <c r="A54" s="186"/>
      <c r="B54" s="187" t="s">
        <v>18</v>
      </c>
      <c r="C54" s="188"/>
      <c r="D54" s="189"/>
      <c r="E54" s="189"/>
      <c r="F54" s="505"/>
      <c r="G54" s="502"/>
      <c r="H54" s="505"/>
      <c r="I54" s="500"/>
      <c r="J54" s="504"/>
      <c r="K54" s="504"/>
      <c r="L54" s="504"/>
      <c r="M54" s="504"/>
      <c r="N54" s="504"/>
      <c r="O54" s="503"/>
      <c r="P54" s="497"/>
      <c r="Q54" s="190"/>
      <c r="R54" s="191"/>
      <c r="S54" s="192"/>
      <c r="T54" s="490">
        <f t="shared" si="0"/>
        <v>0</v>
      </c>
    </row>
    <row r="55" spans="1:22" ht="91.5" customHeight="1" x14ac:dyDescent="0.25">
      <c r="A55" s="186"/>
      <c r="B55" s="187" t="s">
        <v>306</v>
      </c>
      <c r="C55" s="188"/>
      <c r="D55" s="189"/>
      <c r="E55" s="189"/>
      <c r="F55" s="505"/>
      <c r="G55" s="502"/>
      <c r="H55" s="505"/>
      <c r="I55" s="500"/>
      <c r="J55" s="504"/>
      <c r="K55" s="504"/>
      <c r="L55" s="504"/>
      <c r="M55" s="504"/>
      <c r="N55" s="504"/>
      <c r="O55" s="503"/>
      <c r="P55" s="497"/>
      <c r="Q55" s="190"/>
      <c r="R55" s="191"/>
      <c r="S55" s="192"/>
      <c r="T55" s="490">
        <f t="shared" si="0"/>
        <v>0</v>
      </c>
    </row>
    <row r="56" spans="1:22" ht="18.75" x14ac:dyDescent="0.25">
      <c r="A56" s="186"/>
      <c r="B56" s="187" t="s">
        <v>307</v>
      </c>
      <c r="C56" s="188"/>
      <c r="D56" s="189"/>
      <c r="E56" s="189"/>
      <c r="F56" s="501"/>
      <c r="G56" s="502"/>
      <c r="H56" s="501"/>
      <c r="I56" s="500"/>
      <c r="J56" s="499"/>
      <c r="K56" s="499"/>
      <c r="L56" s="499"/>
      <c r="M56" s="499"/>
      <c r="N56" s="499"/>
      <c r="O56" s="498"/>
      <c r="P56" s="497"/>
      <c r="Q56" s="190"/>
      <c r="R56" s="191"/>
      <c r="S56" s="192"/>
      <c r="T56" s="490">
        <f t="shared" si="0"/>
        <v>0</v>
      </c>
    </row>
    <row r="57" spans="1:22" ht="18.75" x14ac:dyDescent="0.25">
      <c r="A57" s="186"/>
      <c r="B57" s="187" t="s">
        <v>308</v>
      </c>
      <c r="C57" s="188"/>
      <c r="D57" s="189"/>
      <c r="E57" s="189"/>
      <c r="F57" s="501"/>
      <c r="G57" s="502"/>
      <c r="H57" s="501"/>
      <c r="I57" s="500"/>
      <c r="J57" s="499"/>
      <c r="K57" s="499"/>
      <c r="L57" s="499"/>
      <c r="M57" s="499"/>
      <c r="N57" s="499"/>
      <c r="O57" s="498"/>
      <c r="P57" s="497"/>
      <c r="Q57" s="190"/>
      <c r="R57" s="191"/>
      <c r="S57" s="192"/>
      <c r="T57" s="490">
        <f t="shared" si="0"/>
        <v>0</v>
      </c>
    </row>
    <row r="58" spans="1:22" ht="19.5" thickBot="1" x14ac:dyDescent="0.3">
      <c r="A58" s="193"/>
      <c r="B58" s="194" t="s">
        <v>309</v>
      </c>
      <c r="C58" s="195"/>
      <c r="D58" s="196"/>
      <c r="E58" s="196"/>
      <c r="F58" s="495"/>
      <c r="G58" s="496"/>
      <c r="H58" s="495"/>
      <c r="I58" s="494"/>
      <c r="J58" s="493"/>
      <c r="K58" s="493"/>
      <c r="L58" s="493"/>
      <c r="M58" s="493"/>
      <c r="N58" s="493"/>
      <c r="O58" s="492"/>
      <c r="P58" s="491"/>
      <c r="Q58" s="197"/>
      <c r="R58" s="198"/>
      <c r="S58" s="199"/>
      <c r="T58" s="490">
        <f t="shared" si="0"/>
        <v>0</v>
      </c>
    </row>
    <row r="59" spans="1:22" x14ac:dyDescent="0.25">
      <c r="A59" s="174"/>
      <c r="B59" s="175"/>
      <c r="C59" s="175"/>
      <c r="D59" s="175"/>
      <c r="E59" s="175"/>
      <c r="F59" s="202"/>
      <c r="G59" s="202"/>
      <c r="H59" s="202"/>
      <c r="I59" s="489"/>
      <c r="J59" s="174"/>
      <c r="K59" s="174"/>
      <c r="L59" s="174"/>
      <c r="M59" s="174"/>
      <c r="N59" s="174"/>
      <c r="O59" s="174"/>
      <c r="P59" s="174"/>
      <c r="Q59" s="174"/>
      <c r="R59" s="174"/>
    </row>
    <row r="60" spans="1:22" ht="15.75" customHeight="1" x14ac:dyDescent="0.25">
      <c r="A60" s="176"/>
      <c r="B60" s="177"/>
      <c r="C60" s="177"/>
      <c r="D60" s="177"/>
      <c r="E60" s="177"/>
      <c r="F60" s="203"/>
      <c r="G60" s="203"/>
      <c r="H60" s="203"/>
    </row>
    <row r="61" spans="1:22" x14ac:dyDescent="0.25">
      <c r="A61" s="176"/>
      <c r="F61" s="487">
        <f t="shared" ref="F61:O61" si="5">F19-F20-F38</f>
        <v>0</v>
      </c>
      <c r="G61" s="487">
        <f t="shared" si="5"/>
        <v>2.0605739337042905E-13</v>
      </c>
      <c r="H61" s="487">
        <f t="shared" si="5"/>
        <v>0</v>
      </c>
      <c r="I61" s="488">
        <f t="shared" si="5"/>
        <v>0</v>
      </c>
      <c r="J61" s="487">
        <f t="shared" si="5"/>
        <v>-9.2370555648813024E-14</v>
      </c>
      <c r="K61" s="487">
        <f t="shared" si="5"/>
        <v>0</v>
      </c>
      <c r="L61" s="487">
        <f t="shared" si="5"/>
        <v>0</v>
      </c>
      <c r="M61" s="487">
        <f t="shared" si="5"/>
        <v>0</v>
      </c>
      <c r="N61" s="487">
        <f t="shared" si="5"/>
        <v>0</v>
      </c>
      <c r="O61" s="487">
        <f t="shared" si="5"/>
        <v>0</v>
      </c>
    </row>
    <row r="62" spans="1:22" x14ac:dyDescent="0.25">
      <c r="A62" s="176"/>
      <c r="F62" s="487">
        <f>F19-F22-F28-F30-F35-F38-F34</f>
        <v>-2.2737367544323206E-13</v>
      </c>
      <c r="G62" s="487">
        <f t="shared" ref="G62:S62" si="6">G19-G21-G30-G34-G35-G38</f>
        <v>-2.4868995751603507E-13</v>
      </c>
      <c r="H62" s="487">
        <f t="shared" si="6"/>
        <v>0</v>
      </c>
      <c r="I62" s="487">
        <f t="shared" si="6"/>
        <v>0</v>
      </c>
      <c r="J62" s="487">
        <f t="shared" si="6"/>
        <v>0</v>
      </c>
      <c r="K62" s="487">
        <f t="shared" si="6"/>
        <v>0</v>
      </c>
      <c r="L62" s="487">
        <f t="shared" si="6"/>
        <v>0</v>
      </c>
      <c r="M62" s="487">
        <f t="shared" si="6"/>
        <v>2.5579538487363607E-13</v>
      </c>
      <c r="N62" s="487">
        <f t="shared" si="6"/>
        <v>0</v>
      </c>
      <c r="O62" s="487">
        <f t="shared" si="6"/>
        <v>0</v>
      </c>
      <c r="P62" s="487">
        <f t="shared" si="6"/>
        <v>0</v>
      </c>
      <c r="Q62" s="487">
        <f t="shared" si="6"/>
        <v>0</v>
      </c>
      <c r="R62" s="487">
        <f t="shared" si="6"/>
        <v>0</v>
      </c>
      <c r="S62" s="487">
        <f t="shared" si="6"/>
        <v>0</v>
      </c>
    </row>
    <row r="63" spans="1:22" x14ac:dyDescent="0.25">
      <c r="A63" s="178"/>
      <c r="B63" s="178"/>
      <c r="C63" s="178"/>
      <c r="D63" s="178"/>
      <c r="E63" s="178"/>
      <c r="F63" s="178"/>
      <c r="G63" s="178"/>
      <c r="H63" s="178"/>
      <c r="I63" s="486"/>
      <c r="J63" s="178"/>
      <c r="K63" s="178"/>
      <c r="L63" s="178"/>
      <c r="M63" s="178"/>
      <c r="N63" s="178"/>
      <c r="O63" s="178"/>
      <c r="P63" s="178"/>
      <c r="Q63" s="178"/>
      <c r="R63" s="178"/>
    </row>
    <row r="64" spans="1:22" x14ac:dyDescent="0.25">
      <c r="A64" s="176"/>
    </row>
    <row r="65" spans="1:18" x14ac:dyDescent="0.25">
      <c r="A65" s="179"/>
      <c r="I65" s="485"/>
      <c r="J65" s="180"/>
      <c r="K65" s="180"/>
      <c r="L65" s="180"/>
      <c r="M65" s="180"/>
      <c r="N65" s="180"/>
      <c r="O65" s="180"/>
      <c r="P65" s="180"/>
      <c r="Q65" s="180"/>
      <c r="R65" s="181"/>
    </row>
    <row r="66" spans="1:18" x14ac:dyDescent="0.25">
      <c r="I66" s="484"/>
      <c r="J66" s="182"/>
      <c r="K66" s="182"/>
      <c r="L66" s="182"/>
      <c r="M66" s="182"/>
      <c r="N66" s="182"/>
      <c r="O66" s="182"/>
      <c r="P66" s="182"/>
      <c r="Q66" s="182"/>
    </row>
    <row r="67" spans="1:18" x14ac:dyDescent="0.25">
      <c r="A67" s="2"/>
      <c r="Q67" s="108"/>
    </row>
  </sheetData>
  <mergeCells count="14">
    <mergeCell ref="R16:S16"/>
    <mergeCell ref="B15:D15"/>
    <mergeCell ref="A13:F13"/>
    <mergeCell ref="A5:F5"/>
    <mergeCell ref="A6:F6"/>
    <mergeCell ref="A7:F7"/>
    <mergeCell ref="A9:F9"/>
    <mergeCell ref="A10:F10"/>
    <mergeCell ref="A12:F12"/>
    <mergeCell ref="A16:A17"/>
    <mergeCell ref="B16:B17"/>
    <mergeCell ref="P16:Q16"/>
    <mergeCell ref="F16:G16"/>
    <mergeCell ref="H16:O16"/>
  </mergeCells>
  <pageMargins left="0.39370078740157483" right="0.39370078740157483" top="0.78740157480314965" bottom="0.39370078740157483" header="0.51181102362204722" footer="0.51181102362204722"/>
  <pageSetup paperSize="9" scale="35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A233"/>
  <sheetViews>
    <sheetView view="pageBreakPreview" topLeftCell="A15" zoomScale="80" zoomScaleNormal="90" zoomScaleSheetLayoutView="80" workbookViewId="0">
      <pane xSplit="6" ySplit="3" topLeftCell="G18" activePane="bottomRight" state="frozen"/>
      <selection activeCell="A15" sqref="A15"/>
      <selection pane="topRight" activeCell="G15" sqref="G15"/>
      <selection pane="bottomLeft" activeCell="A18" sqref="A18"/>
      <selection pane="bottomRight" activeCell="I29" sqref="I29"/>
    </sheetView>
  </sheetViews>
  <sheetFormatPr defaultColWidth="10.28515625" defaultRowHeight="15.75" outlineLevelRow="1" outlineLevelCol="1" x14ac:dyDescent="0.25"/>
  <cols>
    <col min="1" max="1" width="7.7109375" style="22" customWidth="1"/>
    <col min="2" max="2" width="63.85546875" style="14" customWidth="1"/>
    <col min="3" max="3" width="12.7109375" style="24" customWidth="1"/>
    <col min="4" max="4" width="9" style="24" hidden="1" customWidth="1"/>
    <col min="5" max="6" width="9" style="2" hidden="1" customWidth="1"/>
    <col min="7" max="7" width="22.5703125" style="2" customWidth="1"/>
    <col min="8" max="8" width="22.5703125" style="2" hidden="1" customWidth="1" outlineLevel="1"/>
    <col min="9" max="9" width="22.5703125" style="2" customWidth="1" collapsed="1"/>
    <col min="10" max="11" width="22.5703125" style="2" customWidth="1"/>
    <col min="12" max="12" width="12" style="2" customWidth="1"/>
    <col min="13" max="13" width="22.5703125" style="2" customWidth="1"/>
    <col min="14" max="14" width="11.140625" style="2" customWidth="1"/>
    <col min="15" max="15" width="22.5703125" style="2" customWidth="1"/>
    <col min="16" max="16" width="8.28515625" style="2" hidden="1" customWidth="1"/>
    <col min="17" max="17" width="24.7109375" style="2" hidden="1" customWidth="1"/>
    <col min="18" max="18" width="7.85546875" style="2" hidden="1" customWidth="1"/>
    <col min="19" max="19" width="20.28515625" style="2" hidden="1" customWidth="1"/>
    <col min="20" max="26" width="12.28515625" style="2" customWidth="1"/>
    <col min="27" max="16384" width="10.28515625" style="2"/>
  </cols>
  <sheetData>
    <row r="1" spans="1:27" ht="18.75" x14ac:dyDescent="0.25">
      <c r="A1" s="21"/>
      <c r="B1" s="27"/>
      <c r="C1" s="21"/>
      <c r="D1" s="21"/>
      <c r="E1" s="1"/>
      <c r="F1" s="1"/>
      <c r="G1" s="1"/>
      <c r="H1" s="1"/>
      <c r="I1" s="1"/>
      <c r="J1" s="1"/>
      <c r="K1" s="1"/>
      <c r="L1" s="1"/>
      <c r="M1" s="1"/>
      <c r="N1" s="1"/>
      <c r="O1" s="3" t="s">
        <v>0</v>
      </c>
      <c r="P1" s="1"/>
      <c r="R1" s="1"/>
    </row>
    <row r="2" spans="1:27" ht="18.75" x14ac:dyDescent="0.3">
      <c r="A2" s="21"/>
      <c r="B2" s="27"/>
      <c r="C2" s="21"/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4" t="s">
        <v>1</v>
      </c>
      <c r="P2" s="1"/>
      <c r="R2" s="1"/>
    </row>
    <row r="3" spans="1:27" ht="18.75" x14ac:dyDescent="0.3">
      <c r="A3" s="21"/>
      <c r="B3" s="27"/>
      <c r="C3" s="21"/>
      <c r="D3" s="21"/>
      <c r="E3" s="1"/>
      <c r="F3" s="1"/>
      <c r="G3" s="1"/>
      <c r="H3" s="1"/>
      <c r="I3" s="1"/>
      <c r="J3" s="1"/>
      <c r="K3" s="1"/>
      <c r="L3" s="1"/>
      <c r="M3" s="1"/>
      <c r="N3" s="1"/>
      <c r="O3" s="4" t="s">
        <v>2</v>
      </c>
      <c r="P3" s="1"/>
      <c r="R3" s="1"/>
    </row>
    <row r="4" spans="1:27" x14ac:dyDescent="0.25">
      <c r="A4" s="21"/>
      <c r="B4" s="27"/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7" x14ac:dyDescent="0.25">
      <c r="A5" s="566" t="s">
        <v>325</v>
      </c>
      <c r="B5" s="566"/>
      <c r="C5" s="566"/>
      <c r="D5" s="566"/>
      <c r="E5" s="566"/>
      <c r="F5" s="566"/>
      <c r="G5" s="566"/>
      <c r="H5" s="297"/>
      <c r="I5" s="297"/>
      <c r="J5" s="297"/>
      <c r="K5" s="297"/>
      <c r="L5" s="297"/>
      <c r="M5" s="297"/>
      <c r="N5" s="297"/>
      <c r="O5" s="101"/>
      <c r="P5" s="101"/>
      <c r="Q5" s="101"/>
      <c r="R5" s="101"/>
      <c r="S5" s="101"/>
    </row>
    <row r="6" spans="1:27" x14ac:dyDescent="0.25">
      <c r="A6" s="19"/>
      <c r="B6" s="6"/>
      <c r="C6" s="19"/>
      <c r="D6" s="19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</row>
    <row r="7" spans="1:27" ht="18" customHeight="1" x14ac:dyDescent="0.3">
      <c r="A7" s="567" t="s">
        <v>3</v>
      </c>
      <c r="B7" s="567"/>
      <c r="C7" s="567"/>
      <c r="D7" s="567"/>
      <c r="E7" s="567"/>
      <c r="F7" s="567"/>
      <c r="G7" s="567"/>
      <c r="H7" s="298"/>
      <c r="I7" s="298"/>
      <c r="J7" s="298"/>
      <c r="K7" s="298"/>
      <c r="L7" s="298"/>
      <c r="M7" s="298"/>
      <c r="N7" s="298"/>
      <c r="O7" s="200"/>
      <c r="P7" s="200"/>
      <c r="Q7" s="200"/>
      <c r="R7" s="200"/>
      <c r="S7" s="200"/>
    </row>
    <row r="8" spans="1:27" ht="19.5" customHeight="1" x14ac:dyDescent="0.25">
      <c r="A8" s="568" t="s">
        <v>310</v>
      </c>
      <c r="B8" s="568"/>
      <c r="C8" s="568"/>
      <c r="D8" s="568"/>
      <c r="E8" s="568"/>
      <c r="F8" s="568"/>
      <c r="G8" s="568"/>
      <c r="H8" s="299"/>
      <c r="I8" s="299"/>
      <c r="J8" s="299"/>
      <c r="K8" s="299"/>
      <c r="L8" s="299"/>
      <c r="M8" s="299"/>
      <c r="N8" s="299"/>
      <c r="O8" s="103"/>
      <c r="P8" s="103"/>
      <c r="Q8" s="103"/>
      <c r="R8" s="103"/>
      <c r="S8" s="103"/>
    </row>
    <row r="9" spans="1:27" ht="18" customHeight="1" x14ac:dyDescent="0.25">
      <c r="A9" s="565" t="s">
        <v>4</v>
      </c>
      <c r="B9" s="565"/>
      <c r="C9" s="565"/>
      <c r="D9" s="565"/>
      <c r="E9" s="565"/>
      <c r="F9" s="565"/>
      <c r="G9" s="565"/>
      <c r="H9" s="296"/>
      <c r="I9" s="296"/>
      <c r="J9" s="296"/>
      <c r="K9" s="296"/>
      <c r="L9" s="296"/>
      <c r="M9" s="296"/>
      <c r="N9" s="296"/>
      <c r="O9" s="105"/>
      <c r="P9" s="105"/>
      <c r="Q9" s="105"/>
      <c r="R9" s="105"/>
      <c r="S9" s="105"/>
    </row>
    <row r="10" spans="1:27" ht="16.5" customHeight="1" x14ac:dyDescent="0.25">
      <c r="A10" s="7"/>
      <c r="B10" s="2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27" ht="21.75" customHeight="1" x14ac:dyDescent="0.25">
      <c r="A11" s="569" t="s">
        <v>335</v>
      </c>
      <c r="B11" s="569"/>
      <c r="C11" s="569"/>
      <c r="D11" s="569"/>
      <c r="E11" s="569"/>
      <c r="F11" s="569"/>
      <c r="G11" s="569"/>
      <c r="H11" s="300"/>
      <c r="I11" s="300"/>
      <c r="J11" s="300"/>
      <c r="K11" s="300"/>
      <c r="L11" s="300"/>
      <c r="M11" s="300"/>
      <c r="N11" s="300"/>
      <c r="O11" s="106"/>
      <c r="P11" s="106"/>
      <c r="Q11" s="106"/>
      <c r="R11" s="106"/>
      <c r="S11" s="106"/>
    </row>
    <row r="12" spans="1:27" ht="17.25" customHeight="1" x14ac:dyDescent="0.25">
      <c r="A12" s="105" t="s">
        <v>5</v>
      </c>
      <c r="B12" s="565"/>
      <c r="C12" s="565"/>
      <c r="D12" s="565"/>
      <c r="E12" s="565"/>
      <c r="F12" s="565"/>
      <c r="G12" s="565"/>
      <c r="H12" s="296"/>
      <c r="I12" s="296"/>
      <c r="J12" s="296"/>
      <c r="K12" s="296"/>
      <c r="L12" s="296"/>
      <c r="M12" s="296"/>
      <c r="N12" s="296"/>
      <c r="O12" s="105"/>
      <c r="P12" s="105"/>
      <c r="Q12" s="105"/>
      <c r="R12" s="105"/>
      <c r="S12" s="105"/>
    </row>
    <row r="13" spans="1:27" ht="12.75" customHeight="1" x14ac:dyDescent="0.25">
      <c r="A13" s="20"/>
      <c r="B13" s="6"/>
      <c r="C13" s="20"/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7" ht="19.5" thickBot="1" x14ac:dyDescent="0.35">
      <c r="A14" s="20"/>
      <c r="B14" s="15"/>
      <c r="C14" s="23"/>
      <c r="D14" s="23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29"/>
    </row>
    <row r="15" spans="1:27" ht="30" customHeight="1" x14ac:dyDescent="0.25">
      <c r="A15" s="557" t="s">
        <v>6</v>
      </c>
      <c r="B15" s="557" t="s">
        <v>7</v>
      </c>
      <c r="C15" s="557" t="s">
        <v>25</v>
      </c>
      <c r="D15" s="294" t="s">
        <v>93</v>
      </c>
      <c r="E15" s="301" t="s">
        <v>8</v>
      </c>
      <c r="F15" s="295" t="s">
        <v>9</v>
      </c>
      <c r="G15" s="583" t="s">
        <v>312</v>
      </c>
      <c r="H15" s="584"/>
      <c r="I15" s="584"/>
      <c r="J15" s="584"/>
      <c r="K15" s="584"/>
      <c r="L15" s="584"/>
      <c r="M15" s="584"/>
      <c r="N15" s="584"/>
      <c r="O15" s="585"/>
      <c r="P15" s="561" t="s">
        <v>26</v>
      </c>
      <c r="Q15" s="562"/>
      <c r="R15" s="563" t="s">
        <v>10</v>
      </c>
      <c r="S15" s="564"/>
      <c r="Z15" s="303">
        <v>2763928.3973588003</v>
      </c>
      <c r="AA15" s="303">
        <v>2405177.005601055</v>
      </c>
    </row>
    <row r="16" spans="1:27" ht="128.25" customHeight="1" thickBot="1" x14ac:dyDescent="0.3">
      <c r="A16" s="558"/>
      <c r="B16" s="558"/>
      <c r="C16" s="558"/>
      <c r="D16" s="62" t="s">
        <v>11</v>
      </c>
      <c r="E16" s="52" t="s">
        <v>11</v>
      </c>
      <c r="F16" s="81" t="s">
        <v>12</v>
      </c>
      <c r="G16" s="91" t="s">
        <v>337</v>
      </c>
      <c r="H16" s="306" t="s">
        <v>338</v>
      </c>
      <c r="I16" s="327" t="s">
        <v>340</v>
      </c>
      <c r="J16" s="327" t="s">
        <v>341</v>
      </c>
      <c r="K16" s="330" t="s">
        <v>342</v>
      </c>
      <c r="L16" s="330" t="s">
        <v>70</v>
      </c>
      <c r="M16" s="330" t="s">
        <v>343</v>
      </c>
      <c r="N16" s="330" t="s">
        <v>70</v>
      </c>
      <c r="O16" s="53" t="s">
        <v>334</v>
      </c>
      <c r="P16" s="62" t="s">
        <v>13</v>
      </c>
      <c r="Q16" s="81" t="s">
        <v>14</v>
      </c>
      <c r="R16" s="91" t="s">
        <v>13</v>
      </c>
      <c r="S16" s="81" t="s">
        <v>15</v>
      </c>
      <c r="T16" s="269"/>
      <c r="U16" s="269" t="s">
        <v>333</v>
      </c>
      <c r="V16" s="269" t="s">
        <v>336</v>
      </c>
      <c r="W16" s="269" t="s">
        <v>338</v>
      </c>
      <c r="X16" s="269"/>
      <c r="Y16" s="269"/>
      <c r="Z16" s="269"/>
    </row>
    <row r="17" spans="1:26" s="8" customFormat="1" ht="16.5" thickBot="1" x14ac:dyDescent="0.3">
      <c r="A17" s="58">
        <v>1</v>
      </c>
      <c r="B17" s="59">
        <v>2</v>
      </c>
      <c r="C17" s="59">
        <v>3</v>
      </c>
      <c r="D17" s="60">
        <v>4</v>
      </c>
      <c r="E17" s="61">
        <v>5</v>
      </c>
      <c r="F17" s="82">
        <v>6</v>
      </c>
      <c r="G17" s="92">
        <v>4</v>
      </c>
      <c r="H17" s="61"/>
      <c r="I17" s="61"/>
      <c r="J17" s="61"/>
      <c r="K17" s="331"/>
      <c r="L17" s="366"/>
      <c r="M17" s="331"/>
      <c r="N17" s="366"/>
      <c r="O17" s="275">
        <v>5</v>
      </c>
      <c r="P17" s="218">
        <v>9</v>
      </c>
      <c r="Q17" s="82">
        <v>10</v>
      </c>
      <c r="R17" s="92">
        <v>11</v>
      </c>
      <c r="S17" s="82">
        <v>12</v>
      </c>
    </row>
    <row r="18" spans="1:26" s="25" customFormat="1" x14ac:dyDescent="0.25">
      <c r="A18" s="54" t="s">
        <v>47</v>
      </c>
      <c r="B18" s="48" t="s">
        <v>94</v>
      </c>
      <c r="C18" s="64" t="s">
        <v>265</v>
      </c>
      <c r="D18" s="56"/>
      <c r="E18" s="57"/>
      <c r="F18" s="207"/>
      <c r="G18" s="257">
        <v>51166.810724427036</v>
      </c>
      <c r="H18" s="307">
        <v>51166.810724427036</v>
      </c>
      <c r="I18" s="307">
        <v>51548.647721887872</v>
      </c>
      <c r="J18" s="307">
        <v>50227.3758097518</v>
      </c>
      <c r="K18" s="332">
        <f>I18-G18</f>
        <v>381.83699746083585</v>
      </c>
      <c r="L18" s="367">
        <f>IFERROR(K18/G18,"")</f>
        <v>7.4625913175891349E-3</v>
      </c>
      <c r="M18" s="332">
        <f>J18-G18</f>
        <v>-939.43491467523563</v>
      </c>
      <c r="N18" s="367">
        <f>IFERROR(M18/G18,"")</f>
        <v>-1.8360239799482939E-2</v>
      </c>
      <c r="O18" s="351">
        <f>+O19+O23+O22</f>
        <v>25869.751999999997</v>
      </c>
      <c r="P18" s="219"/>
      <c r="Q18" s="83"/>
      <c r="R18" s="93"/>
      <c r="S18" s="83"/>
      <c r="T18" s="269"/>
      <c r="U18" s="269">
        <v>0</v>
      </c>
      <c r="V18" s="269">
        <v>0</v>
      </c>
      <c r="W18" s="269">
        <f>H18-G18</f>
        <v>0</v>
      </c>
      <c r="X18" s="269"/>
      <c r="Y18" s="269"/>
      <c r="Z18" s="269"/>
    </row>
    <row r="19" spans="1:26" s="8" customFormat="1" ht="25.5" hidden="1" outlineLevel="1" x14ac:dyDescent="0.25">
      <c r="A19" s="16" t="s">
        <v>48</v>
      </c>
      <c r="B19" s="45" t="s">
        <v>27</v>
      </c>
      <c r="C19" s="65" t="s">
        <v>265</v>
      </c>
      <c r="D19" s="41"/>
      <c r="E19" s="10"/>
      <c r="F19" s="208"/>
      <c r="G19" s="258">
        <v>50977.291387730569</v>
      </c>
      <c r="H19" s="308"/>
      <c r="I19" s="308"/>
      <c r="J19" s="308"/>
      <c r="K19" s="333">
        <f t="shared" ref="K19:K82" si="0">I19-G19</f>
        <v>-50977.291387730569</v>
      </c>
      <c r="L19" s="368">
        <f t="shared" ref="L19:L82" si="1">IFERROR(K19/G19,"")</f>
        <v>-1</v>
      </c>
      <c r="M19" s="333">
        <f t="shared" ref="M19:M82" si="2">J19-G19</f>
        <v>-50977.291387730569</v>
      </c>
      <c r="N19" s="368">
        <f t="shared" ref="N19:N82" si="3">IFERROR(M19/G19,"")</f>
        <v>-1</v>
      </c>
      <c r="O19" s="352">
        <f>+O20+O21</f>
        <v>25698.902999999998</v>
      </c>
      <c r="P19" s="220"/>
      <c r="Q19" s="84"/>
      <c r="R19" s="94"/>
      <c r="S19" s="84"/>
      <c r="T19" s="269"/>
      <c r="U19" s="269">
        <v>0</v>
      </c>
      <c r="V19" s="269">
        <v>0</v>
      </c>
      <c r="W19" s="269"/>
      <c r="X19" s="269"/>
      <c r="Y19" s="269"/>
      <c r="Z19" s="269"/>
    </row>
    <row r="20" spans="1:26" s="8" customFormat="1" collapsed="1" x14ac:dyDescent="0.25">
      <c r="A20" s="16" t="s">
        <v>223</v>
      </c>
      <c r="B20" s="45" t="s">
        <v>313</v>
      </c>
      <c r="C20" s="65" t="s">
        <v>265</v>
      </c>
      <c r="D20" s="41"/>
      <c r="E20" s="10"/>
      <c r="F20" s="208"/>
      <c r="G20" s="258">
        <v>50006.893925112585</v>
      </c>
      <c r="H20" s="308">
        <v>50006.893925112592</v>
      </c>
      <c r="I20" s="308">
        <v>50378.56112668915</v>
      </c>
      <c r="J20" s="308">
        <v>49462.782812611702</v>
      </c>
      <c r="K20" s="333">
        <f t="shared" si="0"/>
        <v>371.66720157656528</v>
      </c>
      <c r="L20" s="368">
        <f t="shared" si="1"/>
        <v>7.4323192744814833E-3</v>
      </c>
      <c r="M20" s="333">
        <f t="shared" si="2"/>
        <v>-544.11111250088288</v>
      </c>
      <c r="N20" s="368">
        <f t="shared" si="3"/>
        <v>-1.0880722032360419E-2</v>
      </c>
      <c r="O20" s="352">
        <v>25547.712</v>
      </c>
      <c r="P20" s="221"/>
      <c r="Q20" s="84"/>
      <c r="R20" s="94"/>
      <c r="S20" s="84"/>
      <c r="T20" s="269"/>
      <c r="U20" s="269">
        <v>0</v>
      </c>
      <c r="V20" s="269">
        <v>0</v>
      </c>
      <c r="W20" s="269">
        <f>H20-G20</f>
        <v>0</v>
      </c>
      <c r="X20" s="269"/>
      <c r="Y20" s="269"/>
      <c r="Z20" s="269"/>
    </row>
    <row r="21" spans="1:26" s="25" customFormat="1" x14ac:dyDescent="0.25">
      <c r="A21" s="16" t="s">
        <v>225</v>
      </c>
      <c r="B21" s="45" t="s">
        <v>314</v>
      </c>
      <c r="C21" s="65" t="s">
        <v>265</v>
      </c>
      <c r="D21" s="40"/>
      <c r="E21" s="9"/>
      <c r="F21" s="209"/>
      <c r="G21" s="258">
        <v>970.39746261798109</v>
      </c>
      <c r="H21" s="308">
        <v>970.3974626179812</v>
      </c>
      <c r="I21" s="308">
        <v>983.63820417339059</v>
      </c>
      <c r="J21" s="308">
        <v>415.99047725576321</v>
      </c>
      <c r="K21" s="333">
        <f t="shared" si="0"/>
        <v>13.2407415554095</v>
      </c>
      <c r="L21" s="368">
        <f t="shared" si="1"/>
        <v>1.3644658055564205E-2</v>
      </c>
      <c r="M21" s="333">
        <f t="shared" si="2"/>
        <v>-554.40698536221794</v>
      </c>
      <c r="N21" s="368">
        <f t="shared" si="3"/>
        <v>-0.57131949198065124</v>
      </c>
      <c r="O21" s="352">
        <v>151.191</v>
      </c>
      <c r="P21" s="222"/>
      <c r="Q21" s="85"/>
      <c r="R21" s="95"/>
      <c r="S21" s="85"/>
      <c r="T21" s="269"/>
      <c r="U21" s="269">
        <v>0</v>
      </c>
      <c r="V21" s="269">
        <v>0</v>
      </c>
      <c r="W21" s="269">
        <f>H21-G21</f>
        <v>0</v>
      </c>
      <c r="X21" s="269"/>
      <c r="Y21" s="269"/>
      <c r="Z21" s="269"/>
    </row>
    <row r="22" spans="1:26" s="8" customFormat="1" x14ac:dyDescent="0.25">
      <c r="A22" s="16" t="s">
        <v>227</v>
      </c>
      <c r="B22" s="45" t="s">
        <v>315</v>
      </c>
      <c r="C22" s="65" t="s">
        <v>265</v>
      </c>
      <c r="D22" s="41"/>
      <c r="E22" s="9"/>
      <c r="F22" s="209"/>
      <c r="G22" s="258">
        <v>0</v>
      </c>
      <c r="H22" s="308">
        <v>0</v>
      </c>
      <c r="I22" s="308">
        <v>0</v>
      </c>
      <c r="J22" s="308">
        <v>0</v>
      </c>
      <c r="K22" s="333">
        <f t="shared" si="0"/>
        <v>0</v>
      </c>
      <c r="L22" s="368" t="str">
        <f t="shared" si="1"/>
        <v/>
      </c>
      <c r="M22" s="333">
        <f t="shared" si="2"/>
        <v>0</v>
      </c>
      <c r="N22" s="368" t="str">
        <f t="shared" si="3"/>
        <v/>
      </c>
      <c r="O22" s="352">
        <v>0</v>
      </c>
      <c r="P22" s="222"/>
      <c r="Q22" s="84"/>
      <c r="R22" s="94"/>
      <c r="S22" s="84"/>
      <c r="T22" s="269"/>
      <c r="U22" s="269">
        <v>0</v>
      </c>
      <c r="V22" s="269">
        <v>0</v>
      </c>
      <c r="W22" s="269">
        <f>H22-G22</f>
        <v>0</v>
      </c>
      <c r="X22" s="269"/>
      <c r="Y22" s="269"/>
      <c r="Z22" s="269"/>
    </row>
    <row r="23" spans="1:26" s="8" customFormat="1" x14ac:dyDescent="0.25">
      <c r="A23" s="35" t="s">
        <v>49</v>
      </c>
      <c r="B23" s="45" t="s">
        <v>28</v>
      </c>
      <c r="C23" s="65" t="s">
        <v>265</v>
      </c>
      <c r="D23" s="41"/>
      <c r="E23" s="9"/>
      <c r="F23" s="209"/>
      <c r="G23" s="258">
        <v>189.51933669646647</v>
      </c>
      <c r="H23" s="308">
        <v>189.51933669646647</v>
      </c>
      <c r="I23" s="308">
        <v>186.44839102532643</v>
      </c>
      <c r="J23" s="308">
        <v>348.60251988433686</v>
      </c>
      <c r="K23" s="333">
        <f t="shared" si="0"/>
        <v>-3.0709456711400378</v>
      </c>
      <c r="L23" s="368">
        <f t="shared" si="1"/>
        <v>-1.6203864601206652E-2</v>
      </c>
      <c r="M23" s="333">
        <f t="shared" si="2"/>
        <v>159.08318318787039</v>
      </c>
      <c r="N23" s="368">
        <f t="shared" si="3"/>
        <v>0.8394034400967616</v>
      </c>
      <c r="O23" s="352">
        <v>170.84899999999999</v>
      </c>
      <c r="P23" s="222"/>
      <c r="Q23" s="84"/>
      <c r="R23" s="94"/>
      <c r="S23" s="84"/>
      <c r="T23" s="269"/>
      <c r="U23" s="269">
        <v>0</v>
      </c>
      <c r="V23" s="269">
        <v>0</v>
      </c>
      <c r="W23" s="269">
        <f>H23-G23</f>
        <v>0</v>
      </c>
      <c r="X23" s="269"/>
      <c r="Y23" s="269"/>
      <c r="Z23" s="269"/>
    </row>
    <row r="24" spans="1:26" s="25" customFormat="1" ht="25.5" x14ac:dyDescent="0.25">
      <c r="A24" s="34" t="s">
        <v>50</v>
      </c>
      <c r="B24" s="44" t="s">
        <v>126</v>
      </c>
      <c r="C24" s="66" t="s">
        <v>265</v>
      </c>
      <c r="D24" s="40"/>
      <c r="E24" s="9"/>
      <c r="F24" s="209"/>
      <c r="G24" s="259">
        <v>45685.525454134811</v>
      </c>
      <c r="H24" s="309">
        <v>45685.525454134811</v>
      </c>
      <c r="I24" s="309">
        <v>46428.598566946821</v>
      </c>
      <c r="J24" s="309">
        <v>46885.841747990009</v>
      </c>
      <c r="K24" s="334">
        <f t="shared" si="0"/>
        <v>743.07311281200964</v>
      </c>
      <c r="L24" s="369">
        <f t="shared" si="1"/>
        <v>1.6264957126475538E-2</v>
      </c>
      <c r="M24" s="334">
        <f t="shared" si="2"/>
        <v>1200.3162938551977</v>
      </c>
      <c r="N24" s="369">
        <f t="shared" si="3"/>
        <v>2.6273448360799406E-2</v>
      </c>
      <c r="O24" s="353">
        <f>+O25+O29+O28</f>
        <v>22888.799583964974</v>
      </c>
      <c r="P24" s="222"/>
      <c r="Q24" s="85"/>
      <c r="R24" s="95"/>
      <c r="S24" s="85"/>
      <c r="T24" s="269"/>
      <c r="U24" s="269">
        <v>0</v>
      </c>
      <c r="V24" s="269">
        <v>0</v>
      </c>
      <c r="W24" s="269">
        <f>H24-G24</f>
        <v>0</v>
      </c>
      <c r="X24" s="269"/>
      <c r="Y24" s="269"/>
      <c r="Z24" s="269"/>
    </row>
    <row r="25" spans="1:26" s="8" customFormat="1" ht="25.5" hidden="1" outlineLevel="1" x14ac:dyDescent="0.25">
      <c r="A25" s="35" t="s">
        <v>48</v>
      </c>
      <c r="B25" s="45" t="s">
        <v>29</v>
      </c>
      <c r="C25" s="65" t="s">
        <v>265</v>
      </c>
      <c r="D25" s="41"/>
      <c r="E25" s="9"/>
      <c r="F25" s="209"/>
      <c r="G25" s="258">
        <v>45546.833752774175</v>
      </c>
      <c r="H25" s="308"/>
      <c r="I25" s="308"/>
      <c r="J25" s="308"/>
      <c r="K25" s="333">
        <f t="shared" si="0"/>
        <v>-45546.833752774175</v>
      </c>
      <c r="L25" s="368">
        <f t="shared" si="1"/>
        <v>-1</v>
      </c>
      <c r="M25" s="333">
        <f t="shared" si="2"/>
        <v>-45546.833752774175</v>
      </c>
      <c r="N25" s="368">
        <f t="shared" si="3"/>
        <v>-1</v>
      </c>
      <c r="O25" s="352">
        <f>+O26+O27</f>
        <v>22583.752948665653</v>
      </c>
      <c r="P25" s="222"/>
      <c r="Q25" s="84"/>
      <c r="R25" s="94"/>
      <c r="S25" s="84"/>
      <c r="T25" s="269"/>
      <c r="U25" s="269">
        <v>0</v>
      </c>
      <c r="V25" s="269">
        <v>0</v>
      </c>
      <c r="W25" s="269"/>
      <c r="X25" s="269"/>
      <c r="Y25" s="269"/>
      <c r="Z25" s="269"/>
    </row>
    <row r="26" spans="1:26" s="8" customFormat="1" collapsed="1" x14ac:dyDescent="0.25">
      <c r="A26" s="16" t="s">
        <v>223</v>
      </c>
      <c r="B26" s="45" t="s">
        <v>313</v>
      </c>
      <c r="C26" s="65" t="s">
        <v>265</v>
      </c>
      <c r="D26" s="41"/>
      <c r="E26" s="11"/>
      <c r="F26" s="210"/>
      <c r="G26" s="258">
        <v>45117.268987154312</v>
      </c>
      <c r="H26" s="308">
        <v>45117.268987154319</v>
      </c>
      <c r="I26" s="308">
        <v>45894.207146378729</v>
      </c>
      <c r="J26" s="308">
        <v>46007.760265395875</v>
      </c>
      <c r="K26" s="333">
        <f t="shared" si="0"/>
        <v>776.93815922441718</v>
      </c>
      <c r="L26" s="368">
        <f t="shared" si="1"/>
        <v>1.7220416409637413E-2</v>
      </c>
      <c r="M26" s="333">
        <f t="shared" si="2"/>
        <v>890.49127824156312</v>
      </c>
      <c r="N26" s="368">
        <f t="shared" si="3"/>
        <v>1.9737260216151423E-2</v>
      </c>
      <c r="O26" s="352">
        <v>22431.236438915654</v>
      </c>
      <c r="P26" s="220"/>
      <c r="Q26" s="84"/>
      <c r="R26" s="94"/>
      <c r="S26" s="84"/>
      <c r="T26" s="269"/>
      <c r="U26" s="269">
        <v>0</v>
      </c>
      <c r="V26" s="269">
        <v>0</v>
      </c>
      <c r="W26" s="269">
        <f>H26-G26</f>
        <v>0</v>
      </c>
      <c r="X26" s="269"/>
      <c r="Y26" s="269"/>
      <c r="Z26" s="269"/>
    </row>
    <row r="27" spans="1:26" s="8" customFormat="1" x14ac:dyDescent="0.25">
      <c r="A27" s="16" t="s">
        <v>225</v>
      </c>
      <c r="B27" s="45" t="s">
        <v>314</v>
      </c>
      <c r="C27" s="65" t="s">
        <v>265</v>
      </c>
      <c r="D27" s="41"/>
      <c r="E27" s="11"/>
      <c r="F27" s="210"/>
      <c r="G27" s="258">
        <v>416.77219057986389</v>
      </c>
      <c r="H27" s="308">
        <v>416.77219057986395</v>
      </c>
      <c r="I27" s="308">
        <v>328.16135859250664</v>
      </c>
      <c r="J27" s="308">
        <v>369.41137347299997</v>
      </c>
      <c r="K27" s="333">
        <f t="shared" si="0"/>
        <v>-88.610831987357244</v>
      </c>
      <c r="L27" s="368">
        <f t="shared" si="1"/>
        <v>-0.21261215117081381</v>
      </c>
      <c r="M27" s="333">
        <f t="shared" si="2"/>
        <v>-47.360817106863919</v>
      </c>
      <c r="N27" s="368">
        <f t="shared" si="3"/>
        <v>-0.11363718160026422</v>
      </c>
      <c r="O27" s="352">
        <v>152.51650975000004</v>
      </c>
      <c r="P27" s="220"/>
      <c r="Q27" s="84"/>
      <c r="R27" s="94"/>
      <c r="S27" s="84"/>
      <c r="T27" s="269"/>
      <c r="U27" s="269">
        <v>0</v>
      </c>
      <c r="V27" s="269">
        <v>0</v>
      </c>
      <c r="W27" s="269">
        <f>H27-G27</f>
        <v>0</v>
      </c>
      <c r="X27" s="269"/>
      <c r="Y27" s="269"/>
      <c r="Z27" s="269"/>
    </row>
    <row r="28" spans="1:26" s="8" customFormat="1" x14ac:dyDescent="0.25">
      <c r="A28" s="16" t="s">
        <v>227</v>
      </c>
      <c r="B28" s="45" t="s">
        <v>315</v>
      </c>
      <c r="C28" s="65" t="s">
        <v>265</v>
      </c>
      <c r="D28" s="41"/>
      <c r="E28" s="11"/>
      <c r="F28" s="210"/>
      <c r="G28" s="258">
        <v>12.792575039999999</v>
      </c>
      <c r="H28" s="308">
        <v>12.792575039999999</v>
      </c>
      <c r="I28" s="308">
        <v>57.420774557400442</v>
      </c>
      <c r="J28" s="308">
        <v>49.617216759999998</v>
      </c>
      <c r="K28" s="333">
        <f t="shared" si="0"/>
        <v>44.628199517400446</v>
      </c>
      <c r="L28" s="368">
        <f t="shared" si="1"/>
        <v>3.4886017379500514</v>
      </c>
      <c r="M28" s="333">
        <f t="shared" si="2"/>
        <v>36.824641720000002</v>
      </c>
      <c r="N28" s="368">
        <f t="shared" si="3"/>
        <v>2.8785949353321132</v>
      </c>
      <c r="O28" s="352">
        <v>23.141431899999997</v>
      </c>
      <c r="P28" s="220"/>
      <c r="Q28" s="84"/>
      <c r="R28" s="94"/>
      <c r="S28" s="84"/>
      <c r="T28" s="269"/>
      <c r="U28" s="269">
        <v>0</v>
      </c>
      <c r="V28" s="269">
        <v>0</v>
      </c>
      <c r="W28" s="269">
        <f>H28-G28</f>
        <v>0</v>
      </c>
      <c r="X28" s="269"/>
      <c r="Y28" s="269"/>
      <c r="Z28" s="269"/>
    </row>
    <row r="29" spans="1:26" s="8" customFormat="1" x14ac:dyDescent="0.25">
      <c r="A29" s="35" t="s">
        <v>49</v>
      </c>
      <c r="B29" s="45" t="s">
        <v>96</v>
      </c>
      <c r="C29" s="65" t="s">
        <v>265</v>
      </c>
      <c r="D29" s="41"/>
      <c r="E29" s="11"/>
      <c r="F29" s="210"/>
      <c r="G29" s="258">
        <v>138.6917013606344</v>
      </c>
      <c r="H29" s="308">
        <v>138.69170136063437</v>
      </c>
      <c r="I29" s="308">
        <v>148.80928741818698</v>
      </c>
      <c r="J29" s="308">
        <v>459.05289236113543</v>
      </c>
      <c r="K29" s="333">
        <f t="shared" si="0"/>
        <v>10.117586057552586</v>
      </c>
      <c r="L29" s="368">
        <f t="shared" si="1"/>
        <v>7.2950190662412012E-2</v>
      </c>
      <c r="M29" s="333">
        <f t="shared" si="2"/>
        <v>320.36119100050104</v>
      </c>
      <c r="N29" s="368">
        <f t="shared" si="3"/>
        <v>2.3098800278430418</v>
      </c>
      <c r="O29" s="352">
        <v>281.90520339932232</v>
      </c>
      <c r="P29" s="220"/>
      <c r="Q29" s="84"/>
      <c r="R29" s="94"/>
      <c r="S29" s="84"/>
      <c r="T29" s="269"/>
      <c r="U29" s="269">
        <v>0</v>
      </c>
      <c r="V29" s="269">
        <v>0</v>
      </c>
      <c r="W29" s="269">
        <f>H29-G29</f>
        <v>0</v>
      </c>
      <c r="X29" s="269"/>
      <c r="Y29" s="269"/>
      <c r="Z29" s="269"/>
    </row>
    <row r="30" spans="1:26" s="8" customFormat="1" hidden="1" outlineLevel="1" x14ac:dyDescent="0.25">
      <c r="A30" s="34">
        <v>1</v>
      </c>
      <c r="B30" s="44" t="s">
        <v>95</v>
      </c>
      <c r="C30" s="66" t="s">
        <v>265</v>
      </c>
      <c r="D30" s="41"/>
      <c r="E30" s="11"/>
      <c r="F30" s="210"/>
      <c r="G30" s="259">
        <v>12412.631278466448</v>
      </c>
      <c r="H30" s="309"/>
      <c r="I30" s="309"/>
      <c r="J30" s="309"/>
      <c r="K30" s="334">
        <f t="shared" si="0"/>
        <v>-12412.631278466448</v>
      </c>
      <c r="L30" s="369">
        <f t="shared" si="1"/>
        <v>-1</v>
      </c>
      <c r="M30" s="334">
        <f t="shared" si="2"/>
        <v>-12412.631278466448</v>
      </c>
      <c r="N30" s="369">
        <f t="shared" si="3"/>
        <v>-1</v>
      </c>
      <c r="O30" s="353">
        <f>+O31+O32+O35+O36</f>
        <v>5758.636066560086</v>
      </c>
      <c r="P30" s="220"/>
      <c r="Q30" s="84"/>
      <c r="R30" s="94"/>
      <c r="S30" s="84"/>
      <c r="T30" s="269"/>
      <c r="U30" s="269">
        <v>0</v>
      </c>
      <c r="V30" s="269">
        <v>0</v>
      </c>
      <c r="W30" s="269"/>
      <c r="X30" s="269"/>
      <c r="Y30" s="269"/>
      <c r="Z30" s="269"/>
    </row>
    <row r="31" spans="1:26" s="25" customFormat="1" hidden="1" outlineLevel="1" x14ac:dyDescent="0.25">
      <c r="A31" s="35" t="s">
        <v>48</v>
      </c>
      <c r="B31" s="45" t="s">
        <v>128</v>
      </c>
      <c r="C31" s="65" t="s">
        <v>265</v>
      </c>
      <c r="D31" s="40"/>
      <c r="E31" s="12"/>
      <c r="F31" s="211"/>
      <c r="G31" s="258">
        <v>548.59617838221459</v>
      </c>
      <c r="H31" s="308"/>
      <c r="I31" s="308"/>
      <c r="J31" s="308"/>
      <c r="K31" s="333">
        <f t="shared" si="0"/>
        <v>-548.59617838221459</v>
      </c>
      <c r="L31" s="368">
        <f t="shared" si="1"/>
        <v>-1</v>
      </c>
      <c r="M31" s="333">
        <f t="shared" si="2"/>
        <v>-548.59617838221459</v>
      </c>
      <c r="N31" s="368">
        <f t="shared" si="3"/>
        <v>-1</v>
      </c>
      <c r="O31" s="354">
        <v>248.249</v>
      </c>
      <c r="P31" s="223"/>
      <c r="Q31" s="85"/>
      <c r="R31" s="95"/>
      <c r="S31" s="85"/>
      <c r="T31" s="269"/>
      <c r="U31" s="269">
        <v>0</v>
      </c>
      <c r="V31" s="269">
        <v>0</v>
      </c>
      <c r="W31" s="269"/>
      <c r="X31" s="269"/>
      <c r="Y31" s="269"/>
      <c r="Z31" s="269"/>
    </row>
    <row r="32" spans="1:26" s="8" customFormat="1" hidden="1" outlineLevel="1" x14ac:dyDescent="0.25">
      <c r="A32" s="35" t="s">
        <v>49</v>
      </c>
      <c r="B32" s="45" t="s">
        <v>97</v>
      </c>
      <c r="C32" s="65" t="s">
        <v>265</v>
      </c>
      <c r="D32" s="41"/>
      <c r="E32" s="11"/>
      <c r="F32" s="210"/>
      <c r="G32" s="258">
        <v>9784.9428878929102</v>
      </c>
      <c r="H32" s="308"/>
      <c r="I32" s="308"/>
      <c r="J32" s="308"/>
      <c r="K32" s="333">
        <f t="shared" si="0"/>
        <v>-9784.9428878929102</v>
      </c>
      <c r="L32" s="368">
        <f t="shared" si="1"/>
        <v>-1</v>
      </c>
      <c r="M32" s="333">
        <f t="shared" si="2"/>
        <v>-9784.9428878929102</v>
      </c>
      <c r="N32" s="368">
        <f t="shared" si="3"/>
        <v>-1</v>
      </c>
      <c r="O32" s="352">
        <v>4407.2010665600865</v>
      </c>
      <c r="P32" s="220"/>
      <c r="Q32" s="84"/>
      <c r="R32" s="94"/>
      <c r="S32" s="84"/>
      <c r="T32" s="269"/>
      <c r="U32" s="269">
        <v>0</v>
      </c>
      <c r="V32" s="269">
        <v>0</v>
      </c>
      <c r="W32" s="269"/>
      <c r="X32" s="269"/>
      <c r="Y32" s="269"/>
      <c r="Z32" s="269"/>
    </row>
    <row r="33" spans="1:26" s="8" customFormat="1" ht="25.5" hidden="1" outlineLevel="1" x14ac:dyDescent="0.25">
      <c r="A33" s="30"/>
      <c r="B33" s="45" t="s">
        <v>266</v>
      </c>
      <c r="C33" s="65" t="s">
        <v>265</v>
      </c>
      <c r="D33" s="41"/>
      <c r="E33" s="12"/>
      <c r="F33" s="211"/>
      <c r="G33" s="258">
        <v>9255.7793873337487</v>
      </c>
      <c r="H33" s="308">
        <v>9255.7793873337505</v>
      </c>
      <c r="I33" s="308">
        <v>9719.1649231232732</v>
      </c>
      <c r="J33" s="308">
        <v>9139.281759812724</v>
      </c>
      <c r="K33" s="333">
        <f t="shared" si="0"/>
        <v>463.38553578952451</v>
      </c>
      <c r="L33" s="368">
        <f t="shared" si="1"/>
        <v>5.0064453396939587E-2</v>
      </c>
      <c r="M33" s="333">
        <f t="shared" si="2"/>
        <v>-116.4976275210247</v>
      </c>
      <c r="N33" s="368">
        <f t="shared" si="3"/>
        <v>-1.2586474098599211E-2</v>
      </c>
      <c r="O33" s="352">
        <v>4141.9063255799992</v>
      </c>
      <c r="P33" s="223"/>
      <c r="Q33" s="84"/>
      <c r="R33" s="94"/>
      <c r="S33" s="84"/>
      <c r="T33" s="269"/>
      <c r="U33" s="269">
        <v>0</v>
      </c>
      <c r="V33" s="269">
        <v>0</v>
      </c>
      <c r="W33" s="269">
        <f>H33-G33</f>
        <v>0</v>
      </c>
      <c r="X33" s="269"/>
      <c r="Y33" s="269"/>
      <c r="Z33" s="269"/>
    </row>
    <row r="34" spans="1:26" s="8" customFormat="1" hidden="1" outlineLevel="1" x14ac:dyDescent="0.25">
      <c r="A34" s="35"/>
      <c r="B34" s="45" t="s">
        <v>30</v>
      </c>
      <c r="C34" s="65" t="s">
        <v>265</v>
      </c>
      <c r="D34" s="41"/>
      <c r="E34" s="12"/>
      <c r="F34" s="211"/>
      <c r="G34" s="258">
        <v>0</v>
      </c>
      <c r="H34" s="308">
        <v>0</v>
      </c>
      <c r="I34" s="308">
        <v>0</v>
      </c>
      <c r="J34" s="308">
        <v>0</v>
      </c>
      <c r="K34" s="333">
        <f t="shared" si="0"/>
        <v>0</v>
      </c>
      <c r="L34" s="368" t="str">
        <f t="shared" si="1"/>
        <v/>
      </c>
      <c r="M34" s="333">
        <f t="shared" si="2"/>
        <v>0</v>
      </c>
      <c r="N34" s="368" t="str">
        <f t="shared" si="3"/>
        <v/>
      </c>
      <c r="O34" s="352">
        <v>0</v>
      </c>
      <c r="P34" s="223"/>
      <c r="Q34" s="84"/>
      <c r="R34" s="94"/>
      <c r="S34" s="84"/>
      <c r="T34" s="269"/>
      <c r="U34" s="269">
        <v>0</v>
      </c>
      <c r="V34" s="269">
        <v>0</v>
      </c>
      <c r="W34" s="269">
        <f>H34-G34</f>
        <v>0</v>
      </c>
      <c r="X34" s="269"/>
      <c r="Y34" s="269"/>
      <c r="Z34" s="269"/>
    </row>
    <row r="35" spans="1:26" s="8" customFormat="1" hidden="1" outlineLevel="1" x14ac:dyDescent="0.25">
      <c r="A35" s="35" t="s">
        <v>52</v>
      </c>
      <c r="B35" s="45" t="s">
        <v>16</v>
      </c>
      <c r="C35" s="65" t="s">
        <v>265</v>
      </c>
      <c r="D35" s="41"/>
      <c r="E35" s="12"/>
      <c r="F35" s="211"/>
      <c r="G35" s="258">
        <v>1592.5182023337907</v>
      </c>
      <c r="H35" s="310">
        <v>2627.6883905735358</v>
      </c>
      <c r="I35" s="310">
        <v>2537.9456806915787</v>
      </c>
      <c r="J35" s="310">
        <v>2933.7523842079281</v>
      </c>
      <c r="K35" s="335">
        <f t="shared" si="0"/>
        <v>945.427478357788</v>
      </c>
      <c r="L35" s="370">
        <f t="shared" si="1"/>
        <v>0.59366824000648188</v>
      </c>
      <c r="M35" s="335">
        <f t="shared" si="2"/>
        <v>1341.2341818741374</v>
      </c>
      <c r="N35" s="370">
        <f t="shared" si="3"/>
        <v>0.84220963999569765</v>
      </c>
      <c r="O35" s="354">
        <v>823.80288558266807</v>
      </c>
      <c r="P35" s="223"/>
      <c r="Q35" s="84"/>
      <c r="R35" s="94"/>
      <c r="S35" s="84"/>
      <c r="T35" s="269"/>
      <c r="U35" s="269">
        <v>0</v>
      </c>
      <c r="V35" s="269">
        <v>0</v>
      </c>
      <c r="W35" s="269"/>
      <c r="X35" s="269"/>
      <c r="Y35" s="269"/>
      <c r="Z35" s="269"/>
    </row>
    <row r="36" spans="1:26" s="25" customFormat="1" hidden="1" outlineLevel="1" x14ac:dyDescent="0.25">
      <c r="A36" s="16" t="s">
        <v>98</v>
      </c>
      <c r="B36" s="45" t="s">
        <v>267</v>
      </c>
      <c r="C36" s="65" t="s">
        <v>265</v>
      </c>
      <c r="D36" s="40"/>
      <c r="E36" s="12"/>
      <c r="F36" s="211"/>
      <c r="G36" s="258">
        <v>486.57400985753083</v>
      </c>
      <c r="H36" s="308"/>
      <c r="I36" s="308"/>
      <c r="J36" s="308"/>
      <c r="K36" s="333">
        <f t="shared" si="0"/>
        <v>-486.57400985753083</v>
      </c>
      <c r="L36" s="368">
        <f t="shared" si="1"/>
        <v>-1</v>
      </c>
      <c r="M36" s="333">
        <f t="shared" si="2"/>
        <v>-486.57400985753083</v>
      </c>
      <c r="N36" s="368">
        <f t="shared" si="3"/>
        <v>-1</v>
      </c>
      <c r="O36" s="352">
        <v>279.38311441733174</v>
      </c>
      <c r="P36" s="223"/>
      <c r="Q36" s="85"/>
      <c r="R36" s="95"/>
      <c r="S36" s="85"/>
      <c r="T36" s="269"/>
      <c r="U36" s="269">
        <v>0</v>
      </c>
      <c r="V36" s="269">
        <v>0</v>
      </c>
      <c r="W36" s="269"/>
      <c r="X36" s="269"/>
      <c r="Y36" s="269"/>
      <c r="Z36" s="269"/>
    </row>
    <row r="37" spans="1:26" s="25" customFormat="1" hidden="1" outlineLevel="1" x14ac:dyDescent="0.25">
      <c r="A37" s="34" t="s">
        <v>53</v>
      </c>
      <c r="B37" s="44" t="s">
        <v>99</v>
      </c>
      <c r="C37" s="66" t="s">
        <v>265</v>
      </c>
      <c r="D37" s="40"/>
      <c r="E37" s="12"/>
      <c r="F37" s="211"/>
      <c r="G37" s="259">
        <v>12963.153963618002</v>
      </c>
      <c r="H37" s="309"/>
      <c r="I37" s="309"/>
      <c r="J37" s="309"/>
      <c r="K37" s="334">
        <f t="shared" si="0"/>
        <v>-12963.153963618002</v>
      </c>
      <c r="L37" s="369">
        <f t="shared" si="1"/>
        <v>-1</v>
      </c>
      <c r="M37" s="334">
        <f t="shared" si="2"/>
        <v>-12963.153963618002</v>
      </c>
      <c r="N37" s="369">
        <f t="shared" si="3"/>
        <v>-1</v>
      </c>
      <c r="O37" s="353">
        <f t="shared" ref="O37" si="4">+O38+O39+O40+O41</f>
        <v>7175.596779843976</v>
      </c>
      <c r="P37" s="223"/>
      <c r="Q37" s="85"/>
      <c r="R37" s="95"/>
      <c r="S37" s="85"/>
      <c r="T37" s="269"/>
      <c r="U37" s="269">
        <v>0</v>
      </c>
      <c r="V37" s="269">
        <v>0</v>
      </c>
      <c r="W37" s="269"/>
      <c r="X37" s="269"/>
      <c r="Y37" s="269"/>
      <c r="Z37" s="269"/>
    </row>
    <row r="38" spans="1:26" s="25" customFormat="1" collapsed="1" x14ac:dyDescent="0.25">
      <c r="A38" s="35" t="s">
        <v>54</v>
      </c>
      <c r="B38" s="45" t="s">
        <v>100</v>
      </c>
      <c r="C38" s="65" t="s">
        <v>265</v>
      </c>
      <c r="D38" s="40"/>
      <c r="E38" s="12"/>
      <c r="F38" s="211"/>
      <c r="G38" s="258">
        <v>9197.6588157503429</v>
      </c>
      <c r="H38" s="308">
        <v>9197.6588157503411</v>
      </c>
      <c r="I38" s="308">
        <v>10009.549516372093</v>
      </c>
      <c r="J38" s="308">
        <v>10070.592547826785</v>
      </c>
      <c r="K38" s="333">
        <f t="shared" si="0"/>
        <v>811.89070062175051</v>
      </c>
      <c r="L38" s="368">
        <f t="shared" si="1"/>
        <v>8.8271452212539653E-2</v>
      </c>
      <c r="M38" s="333">
        <f t="shared" si="2"/>
        <v>872.93373207644254</v>
      </c>
      <c r="N38" s="368">
        <f t="shared" si="3"/>
        <v>9.4908253237400472E-2</v>
      </c>
      <c r="O38" s="352">
        <v>5995.34308358</v>
      </c>
      <c r="P38" s="223"/>
      <c r="Q38" s="85"/>
      <c r="R38" s="95"/>
      <c r="S38" s="85"/>
      <c r="T38" s="269"/>
      <c r="U38" s="269">
        <v>0</v>
      </c>
      <c r="V38" s="269">
        <v>0</v>
      </c>
      <c r="W38" s="269">
        <f t="shared" ref="W38:W43" si="5">H38-G38</f>
        <v>0</v>
      </c>
      <c r="X38" s="269"/>
      <c r="Y38" s="269"/>
      <c r="Z38" s="269"/>
    </row>
    <row r="39" spans="1:26" s="25" customFormat="1" x14ac:dyDescent="0.25">
      <c r="A39" s="35" t="s">
        <v>55</v>
      </c>
      <c r="B39" s="45" t="s">
        <v>31</v>
      </c>
      <c r="C39" s="65" t="s">
        <v>265</v>
      </c>
      <c r="D39" s="40"/>
      <c r="E39" s="12"/>
      <c r="F39" s="211"/>
      <c r="G39" s="258">
        <v>2597.1352693208587</v>
      </c>
      <c r="H39" s="308">
        <v>2597.1352693208587</v>
      </c>
      <c r="I39" s="308">
        <v>2582.1399823623951</v>
      </c>
      <c r="J39" s="308">
        <v>2281.4204808395634</v>
      </c>
      <c r="K39" s="333">
        <f t="shared" si="0"/>
        <v>-14.995286958463566</v>
      </c>
      <c r="L39" s="368">
        <f t="shared" si="1"/>
        <v>-5.7737797239898019E-3</v>
      </c>
      <c r="M39" s="333">
        <f t="shared" si="2"/>
        <v>-315.71478848129527</v>
      </c>
      <c r="N39" s="368">
        <f t="shared" si="3"/>
        <v>-0.12156270495831875</v>
      </c>
      <c r="O39" s="352">
        <v>981.48465087</v>
      </c>
      <c r="P39" s="223"/>
      <c r="Q39" s="85"/>
      <c r="R39" s="95"/>
      <c r="S39" s="85"/>
      <c r="T39" s="269"/>
      <c r="U39" s="269">
        <v>0</v>
      </c>
      <c r="V39" s="269">
        <v>0</v>
      </c>
      <c r="W39" s="269">
        <f t="shared" si="5"/>
        <v>0</v>
      </c>
      <c r="X39" s="269"/>
      <c r="Y39" s="269"/>
      <c r="Z39" s="269"/>
    </row>
    <row r="40" spans="1:26" s="25" customFormat="1" hidden="1" outlineLevel="1" x14ac:dyDescent="0.25">
      <c r="A40" s="16" t="s">
        <v>67</v>
      </c>
      <c r="B40" s="45" t="s">
        <v>129</v>
      </c>
      <c r="C40" s="65" t="s">
        <v>265</v>
      </c>
      <c r="D40" s="40"/>
      <c r="E40" s="12"/>
      <c r="F40" s="211"/>
      <c r="G40" s="258">
        <v>0</v>
      </c>
      <c r="H40" s="308"/>
      <c r="I40" s="308"/>
      <c r="J40" s="308"/>
      <c r="K40" s="333">
        <f t="shared" si="0"/>
        <v>0</v>
      </c>
      <c r="L40" s="368" t="str">
        <f t="shared" si="1"/>
        <v/>
      </c>
      <c r="M40" s="333">
        <f t="shared" si="2"/>
        <v>0</v>
      </c>
      <c r="N40" s="368" t="str">
        <f t="shared" si="3"/>
        <v/>
      </c>
      <c r="O40" s="352">
        <v>0</v>
      </c>
      <c r="P40" s="223"/>
      <c r="Q40" s="85"/>
      <c r="R40" s="95"/>
      <c r="S40" s="85"/>
      <c r="T40" s="269"/>
      <c r="U40" s="269">
        <v>0</v>
      </c>
      <c r="V40" s="269">
        <v>0</v>
      </c>
      <c r="W40" s="269">
        <f t="shared" si="5"/>
        <v>0</v>
      </c>
      <c r="X40" s="269"/>
      <c r="Y40" s="269"/>
      <c r="Z40" s="269"/>
    </row>
    <row r="41" spans="1:26" s="25" customFormat="1" hidden="1" outlineLevel="1" x14ac:dyDescent="0.25">
      <c r="A41" s="16" t="s">
        <v>138</v>
      </c>
      <c r="B41" s="45" t="s">
        <v>268</v>
      </c>
      <c r="C41" s="65" t="s">
        <v>265</v>
      </c>
      <c r="D41" s="40"/>
      <c r="E41" s="12"/>
      <c r="F41" s="211"/>
      <c r="G41" s="258">
        <v>1168.3598785468002</v>
      </c>
      <c r="H41" s="308">
        <v>1168.3598785468</v>
      </c>
      <c r="I41" s="308">
        <v>969.66153269576603</v>
      </c>
      <c r="J41" s="308">
        <v>1078.943895608282</v>
      </c>
      <c r="K41" s="333">
        <f t="shared" si="0"/>
        <v>-198.69834585103422</v>
      </c>
      <c r="L41" s="368">
        <f t="shared" si="1"/>
        <v>-0.17006604685721849</v>
      </c>
      <c r="M41" s="333">
        <f t="shared" si="2"/>
        <v>-89.415982938518255</v>
      </c>
      <c r="N41" s="368">
        <f t="shared" si="3"/>
        <v>-7.6531199487724091E-2</v>
      </c>
      <c r="O41" s="352">
        <v>198.76904539397546</v>
      </c>
      <c r="P41" s="223"/>
      <c r="Q41" s="85"/>
      <c r="R41" s="95"/>
      <c r="S41" s="85"/>
      <c r="T41" s="269"/>
      <c r="U41" s="269">
        <v>0</v>
      </c>
      <c r="V41" s="269">
        <v>0</v>
      </c>
      <c r="W41" s="269">
        <f t="shared" si="5"/>
        <v>0</v>
      </c>
      <c r="X41" s="269"/>
      <c r="Y41" s="269"/>
      <c r="Z41" s="269"/>
    </row>
    <row r="42" spans="1:26" s="8" customFormat="1" collapsed="1" x14ac:dyDescent="0.25">
      <c r="A42" s="34" t="s">
        <v>56</v>
      </c>
      <c r="B42" s="44" t="s">
        <v>32</v>
      </c>
      <c r="C42" s="66" t="s">
        <v>265</v>
      </c>
      <c r="D42" s="41"/>
      <c r="E42" s="11"/>
      <c r="F42" s="210"/>
      <c r="G42" s="259">
        <v>12526.10082943714</v>
      </c>
      <c r="H42" s="309">
        <v>12526.100829437142</v>
      </c>
      <c r="I42" s="309">
        <v>12313.618722045712</v>
      </c>
      <c r="J42" s="309">
        <v>12777.715803534147</v>
      </c>
      <c r="K42" s="334">
        <f t="shared" si="0"/>
        <v>-212.48210739142814</v>
      </c>
      <c r="L42" s="369">
        <f t="shared" si="1"/>
        <v>-1.6963148411841104E-2</v>
      </c>
      <c r="M42" s="334">
        <f t="shared" si="2"/>
        <v>251.61497409700678</v>
      </c>
      <c r="N42" s="369">
        <f t="shared" si="3"/>
        <v>2.0087254407668145E-2</v>
      </c>
      <c r="O42" s="353">
        <v>6026.886842765145</v>
      </c>
      <c r="P42" s="220"/>
      <c r="Q42" s="84"/>
      <c r="R42" s="94"/>
      <c r="S42" s="84"/>
      <c r="T42" s="269"/>
      <c r="U42" s="269">
        <v>0</v>
      </c>
      <c r="V42" s="269">
        <v>0</v>
      </c>
      <c r="W42" s="269">
        <f t="shared" si="5"/>
        <v>0</v>
      </c>
      <c r="X42" s="269"/>
      <c r="Y42" s="269"/>
      <c r="Z42" s="269"/>
    </row>
    <row r="43" spans="1:26" s="8" customFormat="1" ht="15.75" customHeight="1" x14ac:dyDescent="0.25">
      <c r="A43" s="34" t="s">
        <v>57</v>
      </c>
      <c r="B43" s="44" t="s">
        <v>17</v>
      </c>
      <c r="C43" s="66" t="s">
        <v>265</v>
      </c>
      <c r="D43" s="41"/>
      <c r="E43" s="18"/>
      <c r="F43" s="212"/>
      <c r="G43" s="259">
        <v>5051.3969937545808</v>
      </c>
      <c r="H43" s="309">
        <v>5051.3969937545808</v>
      </c>
      <c r="I43" s="309">
        <v>4975.2469572238497</v>
      </c>
      <c r="J43" s="309">
        <v>4920.9662045708747</v>
      </c>
      <c r="K43" s="334">
        <f t="shared" si="0"/>
        <v>-76.150036530731086</v>
      </c>
      <c r="L43" s="369">
        <f t="shared" si="1"/>
        <v>-1.5075044908345367E-2</v>
      </c>
      <c r="M43" s="334">
        <f t="shared" si="2"/>
        <v>-130.43078918370611</v>
      </c>
      <c r="N43" s="369">
        <f t="shared" si="3"/>
        <v>-2.5820736193367385E-2</v>
      </c>
      <c r="O43" s="353">
        <v>2389.3372668489519</v>
      </c>
      <c r="P43" s="224"/>
      <c r="Q43" s="84"/>
      <c r="R43" s="94"/>
      <c r="S43" s="84"/>
      <c r="T43" s="269"/>
      <c r="U43" s="269">
        <v>0</v>
      </c>
      <c r="V43" s="269">
        <v>0</v>
      </c>
      <c r="W43" s="269">
        <f t="shared" si="5"/>
        <v>0</v>
      </c>
      <c r="X43" s="269"/>
      <c r="Y43" s="269"/>
      <c r="Z43" s="269"/>
    </row>
    <row r="44" spans="1:26" s="8" customFormat="1" hidden="1" outlineLevel="1" x14ac:dyDescent="0.25">
      <c r="A44" s="34" t="s">
        <v>58</v>
      </c>
      <c r="B44" s="44" t="s">
        <v>101</v>
      </c>
      <c r="C44" s="66" t="s">
        <v>265</v>
      </c>
      <c r="D44" s="41"/>
      <c r="E44" s="18"/>
      <c r="F44" s="212"/>
      <c r="G44" s="259">
        <v>685.67576573690599</v>
      </c>
      <c r="H44" s="311">
        <v>3261.4058894178065</v>
      </c>
      <c r="I44" s="311">
        <v>3321.2712524321537</v>
      </c>
      <c r="J44" s="311">
        <v>3683.1686715897049</v>
      </c>
      <c r="K44" s="336">
        <f t="shared" si="0"/>
        <v>2635.5954866952479</v>
      </c>
      <c r="L44" s="371">
        <f t="shared" si="1"/>
        <v>3.8437926763573658</v>
      </c>
      <c r="M44" s="336">
        <f t="shared" si="2"/>
        <v>2997.4929058527987</v>
      </c>
      <c r="N44" s="371">
        <f t="shared" si="3"/>
        <v>4.3715893949253815</v>
      </c>
      <c r="O44" s="353">
        <f t="shared" ref="O44" si="6">+O45+O46</f>
        <v>309.48864546780635</v>
      </c>
      <c r="P44" s="224"/>
      <c r="Q44" s="84"/>
      <c r="R44" s="94"/>
      <c r="S44" s="84"/>
      <c r="T44" s="269"/>
      <c r="U44" s="269">
        <v>0</v>
      </c>
      <c r="V44" s="269">
        <v>0</v>
      </c>
      <c r="W44" s="269"/>
      <c r="X44" s="269"/>
      <c r="Y44" s="269"/>
      <c r="Z44" s="269"/>
    </row>
    <row r="45" spans="1:26" s="8" customFormat="1" hidden="1" outlineLevel="1" x14ac:dyDescent="0.25">
      <c r="A45" s="16" t="s">
        <v>165</v>
      </c>
      <c r="B45" s="45" t="s">
        <v>102</v>
      </c>
      <c r="C45" s="65" t="s">
        <v>265</v>
      </c>
      <c r="D45" s="41"/>
      <c r="E45" s="18"/>
      <c r="F45" s="212"/>
      <c r="G45" s="258">
        <v>620.17668633999995</v>
      </c>
      <c r="H45" s="308"/>
      <c r="I45" s="308"/>
      <c r="J45" s="308"/>
      <c r="K45" s="333">
        <f t="shared" si="0"/>
        <v>-620.17668633999995</v>
      </c>
      <c r="L45" s="368">
        <f t="shared" si="1"/>
        <v>-1</v>
      </c>
      <c r="M45" s="333">
        <f t="shared" si="2"/>
        <v>-620.17668633999995</v>
      </c>
      <c r="N45" s="368">
        <f t="shared" si="3"/>
        <v>-1</v>
      </c>
      <c r="O45" s="352">
        <v>282.45513523</v>
      </c>
      <c r="P45" s="224"/>
      <c r="Q45" s="84"/>
      <c r="R45" s="94"/>
      <c r="S45" s="84"/>
      <c r="T45" s="269"/>
      <c r="U45" s="269">
        <v>0</v>
      </c>
      <c r="V45" s="269">
        <v>0</v>
      </c>
      <c r="W45" s="269"/>
      <c r="X45" s="269"/>
      <c r="Y45" s="269"/>
      <c r="Z45" s="269"/>
    </row>
    <row r="46" spans="1:26" s="8" customFormat="1" hidden="1" outlineLevel="1" x14ac:dyDescent="0.25">
      <c r="A46" s="16" t="s">
        <v>166</v>
      </c>
      <c r="B46" s="45" t="s">
        <v>269</v>
      </c>
      <c r="C46" s="65" t="s">
        <v>265</v>
      </c>
      <c r="D46" s="41"/>
      <c r="E46" s="18"/>
      <c r="F46" s="212"/>
      <c r="G46" s="258">
        <v>65.499079396905998</v>
      </c>
      <c r="H46" s="308"/>
      <c r="I46" s="308"/>
      <c r="J46" s="308"/>
      <c r="K46" s="333">
        <f t="shared" si="0"/>
        <v>-65.499079396905998</v>
      </c>
      <c r="L46" s="368">
        <f t="shared" si="1"/>
        <v>-1</v>
      </c>
      <c r="M46" s="333">
        <f t="shared" si="2"/>
        <v>-65.499079396905998</v>
      </c>
      <c r="N46" s="368">
        <f t="shared" si="3"/>
        <v>-1</v>
      </c>
      <c r="O46" s="352">
        <v>27.033510237806361</v>
      </c>
      <c r="P46" s="224"/>
      <c r="Q46" s="84"/>
      <c r="R46" s="94"/>
      <c r="S46" s="84"/>
      <c r="T46" s="269"/>
      <c r="U46" s="269">
        <v>0</v>
      </c>
      <c r="V46" s="269">
        <v>0</v>
      </c>
      <c r="W46" s="269"/>
      <c r="X46" s="269"/>
      <c r="Y46" s="269"/>
      <c r="Z46" s="269"/>
    </row>
    <row r="47" spans="1:26" s="8" customFormat="1" hidden="1" outlineLevel="1" x14ac:dyDescent="0.25">
      <c r="A47" s="34" t="s">
        <v>59</v>
      </c>
      <c r="B47" s="44" t="s">
        <v>103</v>
      </c>
      <c r="C47" s="66" t="s">
        <v>265</v>
      </c>
      <c r="D47" s="41"/>
      <c r="E47" s="18"/>
      <c r="F47" s="212"/>
      <c r="G47" s="259">
        <v>2046.5666231217397</v>
      </c>
      <c r="H47" s="309"/>
      <c r="I47" s="309"/>
      <c r="J47" s="309"/>
      <c r="K47" s="334">
        <f t="shared" si="0"/>
        <v>-2046.5666231217397</v>
      </c>
      <c r="L47" s="369">
        <f t="shared" si="1"/>
        <v>-1</v>
      </c>
      <c r="M47" s="334">
        <f t="shared" si="2"/>
        <v>-2046.5666231217397</v>
      </c>
      <c r="N47" s="369">
        <f t="shared" si="3"/>
        <v>-1</v>
      </c>
      <c r="O47" s="353">
        <f t="shared" ref="O47" si="7">+O48+O49+O50+O51</f>
        <v>1228.8526203231904</v>
      </c>
      <c r="P47" s="224"/>
      <c r="Q47" s="84"/>
      <c r="R47" s="94"/>
      <c r="S47" s="84"/>
      <c r="T47" s="269"/>
      <c r="U47" s="269">
        <v>0</v>
      </c>
      <c r="V47" s="269">
        <v>0</v>
      </c>
      <c r="W47" s="269"/>
      <c r="X47" s="269"/>
      <c r="Y47" s="269"/>
      <c r="Z47" s="269"/>
    </row>
    <row r="48" spans="1:26" s="8" customFormat="1" hidden="1" outlineLevel="1" x14ac:dyDescent="0.25">
      <c r="A48" s="35" t="s">
        <v>60</v>
      </c>
      <c r="B48" s="45" t="s">
        <v>33</v>
      </c>
      <c r="C48" s="65" t="s">
        <v>265</v>
      </c>
      <c r="D48" s="41"/>
      <c r="E48" s="18"/>
      <c r="F48" s="212"/>
      <c r="G48" s="258">
        <v>1440.4763945566297</v>
      </c>
      <c r="H48" s="308"/>
      <c r="I48" s="308"/>
      <c r="J48" s="308"/>
      <c r="K48" s="333">
        <f t="shared" si="0"/>
        <v>-1440.4763945566297</v>
      </c>
      <c r="L48" s="368">
        <f t="shared" si="1"/>
        <v>-1</v>
      </c>
      <c r="M48" s="333">
        <f t="shared" si="2"/>
        <v>-1440.4763945566297</v>
      </c>
      <c r="N48" s="368">
        <f t="shared" si="3"/>
        <v>-1</v>
      </c>
      <c r="O48" s="352">
        <v>700.30252529472421</v>
      </c>
      <c r="P48" s="224"/>
      <c r="Q48" s="84"/>
      <c r="R48" s="94"/>
      <c r="S48" s="84"/>
      <c r="T48" s="269"/>
      <c r="U48" s="269">
        <v>0</v>
      </c>
      <c r="V48" s="269">
        <v>0</v>
      </c>
      <c r="W48" s="269"/>
      <c r="X48" s="269"/>
      <c r="Y48" s="269"/>
      <c r="Z48" s="269"/>
    </row>
    <row r="49" spans="1:26" s="8" customFormat="1" hidden="1" outlineLevel="1" x14ac:dyDescent="0.25">
      <c r="A49" s="35" t="s">
        <v>61</v>
      </c>
      <c r="B49" s="45" t="s">
        <v>272</v>
      </c>
      <c r="C49" s="65" t="s">
        <v>265</v>
      </c>
      <c r="D49" s="41"/>
      <c r="E49" s="18"/>
      <c r="F49" s="212"/>
      <c r="G49" s="258">
        <v>314.17134316548601</v>
      </c>
      <c r="H49" s="308"/>
      <c r="I49" s="308"/>
      <c r="J49" s="308"/>
      <c r="K49" s="333">
        <f t="shared" si="0"/>
        <v>-314.17134316548601</v>
      </c>
      <c r="L49" s="368">
        <f t="shared" si="1"/>
        <v>-1</v>
      </c>
      <c r="M49" s="333">
        <f t="shared" si="2"/>
        <v>-314.17134316548601</v>
      </c>
      <c r="N49" s="368">
        <f t="shared" si="3"/>
        <v>-1</v>
      </c>
      <c r="O49" s="352">
        <v>116.21463872592508</v>
      </c>
      <c r="P49" s="224"/>
      <c r="Q49" s="84"/>
      <c r="R49" s="94"/>
      <c r="S49" s="84"/>
      <c r="T49" s="269"/>
      <c r="U49" s="269">
        <v>0</v>
      </c>
      <c r="V49" s="269">
        <v>0</v>
      </c>
      <c r="W49" s="269"/>
      <c r="X49" s="269"/>
      <c r="Y49" s="269"/>
      <c r="Z49" s="269"/>
    </row>
    <row r="50" spans="1:26" s="25" customFormat="1" hidden="1" outlineLevel="1" x14ac:dyDescent="0.25">
      <c r="A50" s="35" t="s">
        <v>62</v>
      </c>
      <c r="B50" s="45" t="s">
        <v>270</v>
      </c>
      <c r="C50" s="65" t="s">
        <v>265</v>
      </c>
      <c r="D50" s="40"/>
      <c r="E50" s="18"/>
      <c r="F50" s="212"/>
      <c r="G50" s="258">
        <v>0</v>
      </c>
      <c r="H50" s="308"/>
      <c r="I50" s="308"/>
      <c r="J50" s="308"/>
      <c r="K50" s="333">
        <f t="shared" si="0"/>
        <v>0</v>
      </c>
      <c r="L50" s="368" t="str">
        <f t="shared" si="1"/>
        <v/>
      </c>
      <c r="M50" s="333">
        <f t="shared" si="2"/>
        <v>0</v>
      </c>
      <c r="N50" s="368" t="str">
        <f t="shared" si="3"/>
        <v/>
      </c>
      <c r="O50" s="352">
        <v>0</v>
      </c>
      <c r="P50" s="224"/>
      <c r="Q50" s="85"/>
      <c r="R50" s="95"/>
      <c r="S50" s="85"/>
      <c r="T50" s="269"/>
      <c r="U50" s="269">
        <v>0</v>
      </c>
      <c r="V50" s="269">
        <v>0</v>
      </c>
      <c r="W50" s="269"/>
      <c r="X50" s="269"/>
      <c r="Y50" s="269"/>
      <c r="Z50" s="269"/>
    </row>
    <row r="51" spans="1:26" s="8" customFormat="1" hidden="1" outlineLevel="1" x14ac:dyDescent="0.25">
      <c r="A51" s="16" t="s">
        <v>171</v>
      </c>
      <c r="B51" s="45" t="s">
        <v>271</v>
      </c>
      <c r="C51" s="65" t="s">
        <v>265</v>
      </c>
      <c r="D51" s="41"/>
      <c r="E51" s="12"/>
      <c r="F51" s="211"/>
      <c r="G51" s="258">
        <v>291.91888539962406</v>
      </c>
      <c r="H51" s="308"/>
      <c r="I51" s="308"/>
      <c r="J51" s="308"/>
      <c r="K51" s="333">
        <f t="shared" si="0"/>
        <v>-291.91888539962406</v>
      </c>
      <c r="L51" s="368">
        <f t="shared" si="1"/>
        <v>-1</v>
      </c>
      <c r="M51" s="333">
        <f t="shared" si="2"/>
        <v>-291.91888539962406</v>
      </c>
      <c r="N51" s="368">
        <f t="shared" si="3"/>
        <v>-1</v>
      </c>
      <c r="O51" s="352">
        <v>412.33545630254122</v>
      </c>
      <c r="P51" s="223"/>
      <c r="Q51" s="84"/>
      <c r="R51" s="94"/>
      <c r="S51" s="84"/>
      <c r="T51" s="269"/>
      <c r="U51" s="269">
        <v>0</v>
      </c>
      <c r="V51" s="269">
        <v>0</v>
      </c>
      <c r="W51" s="269"/>
      <c r="X51" s="269"/>
      <c r="Y51" s="269"/>
      <c r="Z51" s="269"/>
    </row>
    <row r="52" spans="1:26" s="8" customFormat="1" hidden="1" outlineLevel="1" x14ac:dyDescent="0.25">
      <c r="A52" s="35"/>
      <c r="B52" s="46" t="s">
        <v>18</v>
      </c>
      <c r="C52" s="65"/>
      <c r="D52" s="41"/>
      <c r="E52" s="12"/>
      <c r="F52" s="211"/>
      <c r="G52" s="258"/>
      <c r="H52" s="308"/>
      <c r="I52" s="308"/>
      <c r="J52" s="308"/>
      <c r="K52" s="333">
        <f t="shared" si="0"/>
        <v>0</v>
      </c>
      <c r="L52" s="368" t="str">
        <f t="shared" si="1"/>
        <v/>
      </c>
      <c r="M52" s="333">
        <f t="shared" si="2"/>
        <v>0</v>
      </c>
      <c r="N52" s="368" t="str">
        <f t="shared" si="3"/>
        <v/>
      </c>
      <c r="O52" s="355"/>
      <c r="P52" s="223"/>
      <c r="Q52" s="84"/>
      <c r="R52" s="94"/>
      <c r="S52" s="84"/>
      <c r="T52" s="269"/>
      <c r="U52" s="269">
        <v>0</v>
      </c>
      <c r="V52" s="269">
        <v>0</v>
      </c>
      <c r="W52" s="269">
        <f>H52-G52</f>
        <v>0</v>
      </c>
      <c r="X52" s="269"/>
      <c r="Y52" s="269"/>
      <c r="Z52" s="269"/>
    </row>
    <row r="53" spans="1:26" s="25" customFormat="1" collapsed="1" x14ac:dyDescent="0.25">
      <c r="A53" s="35"/>
      <c r="B53" s="45" t="s">
        <v>273</v>
      </c>
      <c r="C53" s="65" t="s">
        <v>265</v>
      </c>
      <c r="D53" s="40"/>
      <c r="E53" s="9"/>
      <c r="F53" s="209"/>
      <c r="G53" s="258">
        <v>2863.8194457846375</v>
      </c>
      <c r="H53" s="308">
        <v>2863.8194457846371</v>
      </c>
      <c r="I53" s="308">
        <v>3204.1304289493205</v>
      </c>
      <c r="J53" s="308">
        <v>3338.3988389493275</v>
      </c>
      <c r="K53" s="333">
        <f t="shared" si="0"/>
        <v>340.31098316468297</v>
      </c>
      <c r="L53" s="368">
        <f t="shared" si="1"/>
        <v>0.1188311587399825</v>
      </c>
      <c r="M53" s="333">
        <f t="shared" si="2"/>
        <v>474.57939316468992</v>
      </c>
      <c r="N53" s="368">
        <f t="shared" si="3"/>
        <v>0.16571554252948487</v>
      </c>
      <c r="O53" s="352">
        <v>1551.9401110994108</v>
      </c>
      <c r="P53" s="222"/>
      <c r="Q53" s="85"/>
      <c r="R53" s="95"/>
      <c r="S53" s="85"/>
      <c r="T53" s="269"/>
      <c r="U53" s="269">
        <v>0</v>
      </c>
      <c r="V53" s="269">
        <v>0</v>
      </c>
      <c r="W53" s="269">
        <f>H53-G53</f>
        <v>0</v>
      </c>
      <c r="X53" s="269"/>
      <c r="Y53" s="269"/>
      <c r="Z53" s="269"/>
    </row>
    <row r="54" spans="1:26" s="25" customFormat="1" x14ac:dyDescent="0.25">
      <c r="A54" s="35"/>
      <c r="B54" s="45" t="s">
        <v>274</v>
      </c>
      <c r="C54" s="65" t="s">
        <v>265</v>
      </c>
      <c r="D54" s="40"/>
      <c r="E54" s="9"/>
      <c r="F54" s="209"/>
      <c r="G54" s="258">
        <v>12.792575039999999</v>
      </c>
      <c r="H54" s="308">
        <v>12.792575039999999</v>
      </c>
      <c r="I54" s="308">
        <v>57.420774557400442</v>
      </c>
      <c r="J54" s="308">
        <v>49.617216759999998</v>
      </c>
      <c r="K54" s="333">
        <f t="shared" si="0"/>
        <v>44.628199517400446</v>
      </c>
      <c r="L54" s="368">
        <f t="shared" si="1"/>
        <v>3.4886017379500514</v>
      </c>
      <c r="M54" s="333">
        <f t="shared" si="2"/>
        <v>36.824641720000002</v>
      </c>
      <c r="N54" s="368">
        <f t="shared" si="3"/>
        <v>2.8785949353321132</v>
      </c>
      <c r="O54" s="352">
        <v>23.141431899999997</v>
      </c>
      <c r="P54" s="222"/>
      <c r="Q54" s="85"/>
      <c r="R54" s="95"/>
      <c r="S54" s="85"/>
      <c r="T54" s="269"/>
      <c r="U54" s="269">
        <v>0</v>
      </c>
      <c r="V54" s="269">
        <v>0</v>
      </c>
      <c r="W54" s="269">
        <f>H54-G54</f>
        <v>0</v>
      </c>
      <c r="X54" s="269"/>
      <c r="Y54" s="269"/>
      <c r="Z54" s="269"/>
    </row>
    <row r="55" spans="1:26" s="25" customFormat="1" x14ac:dyDescent="0.25">
      <c r="A55" s="35"/>
      <c r="B55" s="45" t="s">
        <v>35</v>
      </c>
      <c r="C55" s="65" t="s">
        <v>265</v>
      </c>
      <c r="D55" s="40"/>
      <c r="E55" s="9"/>
      <c r="F55" s="209"/>
      <c r="G55" s="258">
        <v>990.65561872425292</v>
      </c>
      <c r="H55" s="308">
        <v>990.65561872425292</v>
      </c>
      <c r="I55" s="308">
        <v>963.47329765854943</v>
      </c>
      <c r="J55" s="308">
        <v>1068.0925717969665</v>
      </c>
      <c r="K55" s="333">
        <f t="shared" si="0"/>
        <v>-27.182321065703491</v>
      </c>
      <c r="L55" s="368">
        <f t="shared" si="1"/>
        <v>-2.7438718916981821E-2</v>
      </c>
      <c r="M55" s="333">
        <f t="shared" si="2"/>
        <v>77.43695307271355</v>
      </c>
      <c r="N55" s="368">
        <f t="shared" si="3"/>
        <v>7.8167378864145903E-2</v>
      </c>
      <c r="O55" s="352">
        <v>1576.2897451899764</v>
      </c>
      <c r="P55" s="222"/>
      <c r="Q55" s="85"/>
      <c r="R55" s="95"/>
      <c r="S55" s="85"/>
      <c r="T55" s="269"/>
      <c r="U55" s="269">
        <v>0</v>
      </c>
      <c r="V55" s="269">
        <v>0</v>
      </c>
      <c r="W55" s="269">
        <f>H55-G55</f>
        <v>0</v>
      </c>
      <c r="X55" s="269"/>
      <c r="Y55" s="269"/>
      <c r="Z55" s="269"/>
    </row>
    <row r="56" spans="1:26" s="25" customFormat="1" x14ac:dyDescent="0.25">
      <c r="A56" s="34" t="s">
        <v>63</v>
      </c>
      <c r="B56" s="44" t="s">
        <v>109</v>
      </c>
      <c r="C56" s="66" t="s">
        <v>265</v>
      </c>
      <c r="D56" s="40"/>
      <c r="E56" s="12"/>
      <c r="F56" s="211"/>
      <c r="G56" s="259">
        <v>5481.2852702922246</v>
      </c>
      <c r="H56" s="309">
        <v>5481.2852702922228</v>
      </c>
      <c r="I56" s="309">
        <v>5120.0491549410526</v>
      </c>
      <c r="J56" s="309">
        <v>3341.534061761789</v>
      </c>
      <c r="K56" s="334">
        <f t="shared" si="0"/>
        <v>-361.23611535117197</v>
      </c>
      <c r="L56" s="369">
        <f t="shared" si="1"/>
        <v>-6.5903542242002913E-2</v>
      </c>
      <c r="M56" s="334">
        <f t="shared" si="2"/>
        <v>-2139.7512085304356</v>
      </c>
      <c r="N56" s="369">
        <f t="shared" si="3"/>
        <v>-0.39037399132053546</v>
      </c>
      <c r="O56" s="353">
        <f t="shared" ref="O56:O61" si="8">+O18-O24</f>
        <v>2980.9524160350229</v>
      </c>
      <c r="P56" s="223"/>
      <c r="Q56" s="85"/>
      <c r="R56" s="95"/>
      <c r="S56" s="85"/>
      <c r="T56" s="269"/>
      <c r="U56" s="269">
        <v>0</v>
      </c>
      <c r="V56" s="269">
        <v>0</v>
      </c>
      <c r="W56" s="269">
        <f>H56-G56</f>
        <v>0</v>
      </c>
      <c r="X56" s="269"/>
      <c r="Y56" s="269"/>
      <c r="Z56" s="269"/>
    </row>
    <row r="57" spans="1:26" s="8" customFormat="1" ht="25.5" hidden="1" outlineLevel="1" x14ac:dyDescent="0.25">
      <c r="A57" s="35" t="s">
        <v>48</v>
      </c>
      <c r="B57" s="45" t="s">
        <v>110</v>
      </c>
      <c r="C57" s="65" t="s">
        <v>265</v>
      </c>
      <c r="D57" s="41"/>
      <c r="E57" s="12"/>
      <c r="F57" s="211"/>
      <c r="G57" s="258">
        <v>5430.457634956394</v>
      </c>
      <c r="H57" s="308"/>
      <c r="I57" s="308"/>
      <c r="J57" s="308"/>
      <c r="K57" s="333">
        <f t="shared" si="0"/>
        <v>-5430.457634956394</v>
      </c>
      <c r="L57" s="368">
        <f t="shared" si="1"/>
        <v>-1</v>
      </c>
      <c r="M57" s="333">
        <f t="shared" si="2"/>
        <v>-5430.457634956394</v>
      </c>
      <c r="N57" s="368">
        <f t="shared" si="3"/>
        <v>-1</v>
      </c>
      <c r="O57" s="352">
        <f t="shared" si="8"/>
        <v>3115.1500513343453</v>
      </c>
      <c r="P57" s="223"/>
      <c r="Q57" s="84"/>
      <c r="R57" s="94"/>
      <c r="S57" s="84"/>
      <c r="T57" s="269"/>
      <c r="U57" s="269">
        <v>0</v>
      </c>
      <c r="V57" s="269">
        <v>0</v>
      </c>
      <c r="W57" s="269"/>
      <c r="X57" s="269"/>
      <c r="Y57" s="269"/>
      <c r="Z57" s="269"/>
    </row>
    <row r="58" spans="1:26" s="8" customFormat="1" collapsed="1" x14ac:dyDescent="0.25">
      <c r="A58" s="16" t="s">
        <v>223</v>
      </c>
      <c r="B58" s="45" t="s">
        <v>313</v>
      </c>
      <c r="C58" s="65" t="s">
        <v>265</v>
      </c>
      <c r="D58" s="41"/>
      <c r="E58" s="12"/>
      <c r="F58" s="211"/>
      <c r="G58" s="258">
        <v>4889.6249379582732</v>
      </c>
      <c r="H58" s="308">
        <v>4889.6249379582705</v>
      </c>
      <c r="I58" s="308">
        <v>4484.353980310425</v>
      </c>
      <c r="J58" s="308">
        <v>3455.0225472158268</v>
      </c>
      <c r="K58" s="333">
        <f t="shared" si="0"/>
        <v>-405.27095764784826</v>
      </c>
      <c r="L58" s="368">
        <f t="shared" si="1"/>
        <v>-8.2883853626833481E-2</v>
      </c>
      <c r="M58" s="333">
        <f t="shared" si="2"/>
        <v>-1434.6023907424465</v>
      </c>
      <c r="N58" s="368">
        <f t="shared" si="3"/>
        <v>-0.29339722554292341</v>
      </c>
      <c r="O58" s="352">
        <f t="shared" si="8"/>
        <v>3116.4755610843458</v>
      </c>
      <c r="P58" s="223"/>
      <c r="Q58" s="84"/>
      <c r="R58" s="94"/>
      <c r="S58" s="84"/>
      <c r="T58" s="269"/>
      <c r="U58" s="269">
        <v>0</v>
      </c>
      <c r="V58" s="269">
        <v>0</v>
      </c>
      <c r="W58" s="269">
        <f t="shared" ref="W58:W67" si="9">H58-G58</f>
        <v>0</v>
      </c>
      <c r="X58" s="269"/>
      <c r="Y58" s="269"/>
      <c r="Z58" s="269"/>
    </row>
    <row r="59" spans="1:26" s="8" customFormat="1" x14ac:dyDescent="0.25">
      <c r="A59" s="16" t="s">
        <v>225</v>
      </c>
      <c r="B59" s="45" t="s">
        <v>314</v>
      </c>
      <c r="C59" s="65" t="s">
        <v>265</v>
      </c>
      <c r="D59" s="41"/>
      <c r="E59" s="12"/>
      <c r="F59" s="211"/>
      <c r="G59" s="258">
        <v>553.62527203811715</v>
      </c>
      <c r="H59" s="308">
        <v>553.62527203811726</v>
      </c>
      <c r="I59" s="308">
        <v>655.47684558088406</v>
      </c>
      <c r="J59" s="308">
        <v>46.579103782763241</v>
      </c>
      <c r="K59" s="333">
        <f t="shared" si="0"/>
        <v>101.85157354276691</v>
      </c>
      <c r="L59" s="368">
        <f t="shared" si="1"/>
        <v>0.18397204514853582</v>
      </c>
      <c r="M59" s="333">
        <f t="shared" si="2"/>
        <v>-507.0461682553539</v>
      </c>
      <c r="N59" s="368">
        <f t="shared" si="3"/>
        <v>-0.91586528625890429</v>
      </c>
      <c r="O59" s="352">
        <f t="shared" si="8"/>
        <v>-1.3255097500000375</v>
      </c>
      <c r="P59" s="223"/>
      <c r="Q59" s="84"/>
      <c r="R59" s="94"/>
      <c r="S59" s="84"/>
      <c r="T59" s="269"/>
      <c r="U59" s="269">
        <v>0</v>
      </c>
      <c r="V59" s="269">
        <v>0</v>
      </c>
      <c r="W59" s="269">
        <f t="shared" si="9"/>
        <v>0</v>
      </c>
      <c r="X59" s="269"/>
      <c r="Y59" s="269"/>
      <c r="Z59" s="269"/>
    </row>
    <row r="60" spans="1:26" s="25" customFormat="1" x14ac:dyDescent="0.25">
      <c r="A60" s="16" t="s">
        <v>227</v>
      </c>
      <c r="B60" s="45" t="s">
        <v>315</v>
      </c>
      <c r="C60" s="65" t="s">
        <v>265</v>
      </c>
      <c r="D60" s="40"/>
      <c r="E60" s="12"/>
      <c r="F60" s="211"/>
      <c r="G60" s="258">
        <v>-12.792575039999999</v>
      </c>
      <c r="H60" s="308">
        <v>-12.792575039999999</v>
      </c>
      <c r="I60" s="308">
        <v>-57.420774557400442</v>
      </c>
      <c r="J60" s="308">
        <v>-49.617216759999998</v>
      </c>
      <c r="K60" s="333">
        <f t="shared" si="0"/>
        <v>-44.628199517400446</v>
      </c>
      <c r="L60" s="368">
        <f t="shared" si="1"/>
        <v>3.4886017379500514</v>
      </c>
      <c r="M60" s="333">
        <f t="shared" si="2"/>
        <v>-36.824641720000002</v>
      </c>
      <c r="N60" s="368">
        <f t="shared" si="3"/>
        <v>2.8785949353321132</v>
      </c>
      <c r="O60" s="352">
        <f t="shared" si="8"/>
        <v>-23.141431899999997</v>
      </c>
      <c r="P60" s="223"/>
      <c r="Q60" s="85"/>
      <c r="R60" s="95"/>
      <c r="S60" s="85"/>
      <c r="T60" s="269"/>
      <c r="U60" s="269">
        <v>0</v>
      </c>
      <c r="V60" s="269">
        <v>0</v>
      </c>
      <c r="W60" s="269">
        <f t="shared" si="9"/>
        <v>0</v>
      </c>
      <c r="X60" s="269"/>
      <c r="Y60" s="269"/>
      <c r="Z60" s="269"/>
    </row>
    <row r="61" spans="1:26" s="8" customFormat="1" x14ac:dyDescent="0.25">
      <c r="A61" s="35" t="s">
        <v>49</v>
      </c>
      <c r="B61" s="45" t="s">
        <v>34</v>
      </c>
      <c r="C61" s="65" t="s">
        <v>265</v>
      </c>
      <c r="D61" s="41"/>
      <c r="E61" s="12"/>
      <c r="F61" s="211"/>
      <c r="G61" s="258">
        <v>50.82763533583207</v>
      </c>
      <c r="H61" s="308">
        <v>50.827635335832078</v>
      </c>
      <c r="I61" s="308">
        <v>37.639103607139432</v>
      </c>
      <c r="J61" s="308">
        <v>-110.45037247679861</v>
      </c>
      <c r="K61" s="333">
        <f t="shared" si="0"/>
        <v>-13.188531728692638</v>
      </c>
      <c r="L61" s="368">
        <f t="shared" si="1"/>
        <v>-0.25947561088672344</v>
      </c>
      <c r="M61" s="333">
        <f t="shared" si="2"/>
        <v>-161.27800781263068</v>
      </c>
      <c r="N61" s="368">
        <f t="shared" si="3"/>
        <v>-3.1730377922762454</v>
      </c>
      <c r="O61" s="352">
        <f t="shared" si="8"/>
        <v>-111.05620339932233</v>
      </c>
      <c r="P61" s="223"/>
      <c r="Q61" s="84"/>
      <c r="R61" s="94"/>
      <c r="S61" s="84"/>
      <c r="T61" s="269"/>
      <c r="U61" s="269">
        <v>0</v>
      </c>
      <c r="V61" s="269">
        <v>0</v>
      </c>
      <c r="W61" s="269">
        <f t="shared" si="9"/>
        <v>0</v>
      </c>
      <c r="X61" s="269"/>
      <c r="Y61" s="269"/>
      <c r="Z61" s="269"/>
    </row>
    <row r="62" spans="1:26" s="8" customFormat="1" x14ac:dyDescent="0.25">
      <c r="A62" s="34" t="s">
        <v>64</v>
      </c>
      <c r="B62" s="44" t="s">
        <v>112</v>
      </c>
      <c r="C62" s="66" t="s">
        <v>265</v>
      </c>
      <c r="D62" s="41"/>
      <c r="E62" s="12"/>
      <c r="F62" s="211"/>
      <c r="G62" s="259">
        <v>-2622.4298172757944</v>
      </c>
      <c r="H62" s="309">
        <v>-2622.4298172757958</v>
      </c>
      <c r="I62" s="309">
        <v>-2687.9424939051009</v>
      </c>
      <c r="J62" s="309">
        <v>-2415.6228765774758</v>
      </c>
      <c r="K62" s="334">
        <f t="shared" si="0"/>
        <v>-65.512676629306497</v>
      </c>
      <c r="L62" s="369">
        <f t="shared" si="1"/>
        <v>2.4981670128111075E-2</v>
      </c>
      <c r="M62" s="334">
        <f t="shared" si="2"/>
        <v>206.80694069831861</v>
      </c>
      <c r="N62" s="369">
        <f t="shared" si="3"/>
        <v>-7.8860810434634124E-2</v>
      </c>
      <c r="O62" s="353">
        <f>+O63+O69</f>
        <v>-1157.8219999999994</v>
      </c>
      <c r="P62" s="223"/>
      <c r="Q62" s="84"/>
      <c r="R62" s="94"/>
      <c r="S62" s="84"/>
      <c r="T62" s="269"/>
      <c r="U62" s="269">
        <v>0</v>
      </c>
      <c r="V62" s="269">
        <v>0</v>
      </c>
      <c r="W62" s="269">
        <f t="shared" si="9"/>
        <v>0</v>
      </c>
      <c r="X62" s="269"/>
      <c r="Y62" s="269"/>
      <c r="Z62" s="269"/>
    </row>
    <row r="63" spans="1:26" s="8" customFormat="1" x14ac:dyDescent="0.25">
      <c r="A63" s="34" t="s">
        <v>51</v>
      </c>
      <c r="B63" s="44" t="s">
        <v>104</v>
      </c>
      <c r="C63" s="66" t="s">
        <v>265</v>
      </c>
      <c r="D63" s="41"/>
      <c r="E63" s="12"/>
      <c r="F63" s="211"/>
      <c r="G63" s="259">
        <v>726.03177871715241</v>
      </c>
      <c r="H63" s="309">
        <v>726.03177871715229</v>
      </c>
      <c r="I63" s="309">
        <v>543.82642440942095</v>
      </c>
      <c r="J63" s="309">
        <v>2480.9072470185674</v>
      </c>
      <c r="K63" s="334">
        <f t="shared" si="0"/>
        <v>-182.20535430773145</v>
      </c>
      <c r="L63" s="369">
        <f t="shared" si="1"/>
        <v>-0.25096057727621185</v>
      </c>
      <c r="M63" s="334">
        <f t="shared" si="2"/>
        <v>1754.8754683014149</v>
      </c>
      <c r="N63" s="369">
        <f t="shared" si="3"/>
        <v>2.4170780394794256</v>
      </c>
      <c r="O63" s="353">
        <f>+O64+O65+O66+O68</f>
        <v>1576.729</v>
      </c>
      <c r="P63" s="223"/>
      <c r="Q63" s="84"/>
      <c r="R63" s="94"/>
      <c r="S63" s="84"/>
      <c r="T63" s="269"/>
      <c r="U63" s="269">
        <v>0</v>
      </c>
      <c r="V63" s="269">
        <v>0</v>
      </c>
      <c r="W63" s="269">
        <f t="shared" si="9"/>
        <v>0</v>
      </c>
      <c r="X63" s="269"/>
      <c r="Y63" s="269"/>
      <c r="Z63" s="269"/>
    </row>
    <row r="64" spans="1:26" s="8" customFormat="1" hidden="1" outlineLevel="1" x14ac:dyDescent="0.25">
      <c r="A64" s="35" t="s">
        <v>48</v>
      </c>
      <c r="B64" s="45" t="s">
        <v>36</v>
      </c>
      <c r="C64" s="65" t="s">
        <v>265</v>
      </c>
      <c r="D64" s="41"/>
      <c r="E64" s="12"/>
      <c r="F64" s="211"/>
      <c r="G64" s="258">
        <v>0</v>
      </c>
      <c r="H64" s="308"/>
      <c r="I64" s="308"/>
      <c r="J64" s="308"/>
      <c r="K64" s="333">
        <f t="shared" si="0"/>
        <v>0</v>
      </c>
      <c r="L64" s="368" t="str">
        <f t="shared" si="1"/>
        <v/>
      </c>
      <c r="M64" s="333">
        <f t="shared" si="2"/>
        <v>0</v>
      </c>
      <c r="N64" s="368" t="str">
        <f t="shared" si="3"/>
        <v/>
      </c>
      <c r="O64" s="352">
        <v>6.8000000000000005E-2</v>
      </c>
      <c r="P64" s="223"/>
      <c r="Q64" s="84"/>
      <c r="R64" s="94"/>
      <c r="S64" s="84"/>
      <c r="T64" s="269"/>
      <c r="U64" s="269">
        <v>0</v>
      </c>
      <c r="V64" s="269">
        <v>0</v>
      </c>
      <c r="W64" s="269">
        <f t="shared" si="9"/>
        <v>0</v>
      </c>
      <c r="X64" s="269"/>
      <c r="Y64" s="269"/>
      <c r="Z64" s="269"/>
    </row>
    <row r="65" spans="1:26" s="8" customFormat="1" collapsed="1" x14ac:dyDescent="0.25">
      <c r="A65" s="35" t="s">
        <v>49</v>
      </c>
      <c r="B65" s="45" t="s">
        <v>37</v>
      </c>
      <c r="C65" s="65" t="s">
        <v>265</v>
      </c>
      <c r="D65" s="41"/>
      <c r="E65" s="12"/>
      <c r="F65" s="211"/>
      <c r="G65" s="258">
        <v>12.1391905</v>
      </c>
      <c r="H65" s="308">
        <v>12.1391905</v>
      </c>
      <c r="I65" s="308">
        <v>12.3346934375</v>
      </c>
      <c r="J65" s="308">
        <v>30.216800825</v>
      </c>
      <c r="K65" s="333">
        <f t="shared" si="0"/>
        <v>0.19550293750000058</v>
      </c>
      <c r="L65" s="368">
        <f t="shared" si="1"/>
        <v>1.6105104990320449E-2</v>
      </c>
      <c r="M65" s="333">
        <f t="shared" si="2"/>
        <v>18.077610325000002</v>
      </c>
      <c r="N65" s="368">
        <f t="shared" si="3"/>
        <v>1.4891940549907345</v>
      </c>
      <c r="O65" s="352">
        <v>30.597999999999999</v>
      </c>
      <c r="P65" s="223"/>
      <c r="Q65" s="84"/>
      <c r="R65" s="94"/>
      <c r="S65" s="84"/>
      <c r="T65" s="269"/>
      <c r="U65" s="269">
        <v>0</v>
      </c>
      <c r="V65" s="269">
        <v>0</v>
      </c>
      <c r="W65" s="269">
        <f t="shared" si="9"/>
        <v>0</v>
      </c>
      <c r="X65" s="269"/>
      <c r="Y65" s="269"/>
      <c r="Z65" s="269"/>
    </row>
    <row r="66" spans="1:26" s="25" customFormat="1" x14ac:dyDescent="0.25">
      <c r="A66" s="35" t="s">
        <v>52</v>
      </c>
      <c r="B66" s="45" t="s">
        <v>105</v>
      </c>
      <c r="C66" s="65" t="s">
        <v>265</v>
      </c>
      <c r="D66" s="40"/>
      <c r="E66" s="12"/>
      <c r="F66" s="211"/>
      <c r="G66" s="258">
        <v>316.40940636000005</v>
      </c>
      <c r="H66" s="308">
        <v>316.40940636000005</v>
      </c>
      <c r="I66" s="308">
        <v>112.64182027000001</v>
      </c>
      <c r="J66" s="308">
        <v>304.80527917500007</v>
      </c>
      <c r="K66" s="333">
        <f t="shared" si="0"/>
        <v>-203.76758609000004</v>
      </c>
      <c r="L66" s="368">
        <f t="shared" si="1"/>
        <v>-0.64399977369244232</v>
      </c>
      <c r="M66" s="333">
        <f t="shared" si="2"/>
        <v>-11.604127184999982</v>
      </c>
      <c r="N66" s="368">
        <f t="shared" si="3"/>
        <v>-3.6674406486503733E-2</v>
      </c>
      <c r="O66" s="352">
        <v>47.295999999999999</v>
      </c>
      <c r="P66" s="223"/>
      <c r="Q66" s="85"/>
      <c r="R66" s="95"/>
      <c r="S66" s="85"/>
      <c r="T66" s="269"/>
      <c r="U66" s="269">
        <v>0</v>
      </c>
      <c r="V66" s="269">
        <v>0</v>
      </c>
      <c r="W66" s="269">
        <f t="shared" si="9"/>
        <v>0</v>
      </c>
      <c r="X66" s="269"/>
      <c r="Y66" s="269"/>
      <c r="Z66" s="269"/>
    </row>
    <row r="67" spans="1:26" s="25" customFormat="1" x14ac:dyDescent="0.25">
      <c r="A67" s="35"/>
      <c r="B67" s="45" t="s">
        <v>106</v>
      </c>
      <c r="C67" s="65" t="s">
        <v>265</v>
      </c>
      <c r="D67" s="40"/>
      <c r="E67" s="12"/>
      <c r="F67" s="211"/>
      <c r="G67" s="258">
        <v>316.40940636000005</v>
      </c>
      <c r="H67" s="308">
        <v>316.40940636000005</v>
      </c>
      <c r="I67" s="308">
        <v>112.64182027000001</v>
      </c>
      <c r="J67" s="308">
        <v>395.05653056500006</v>
      </c>
      <c r="K67" s="333">
        <f t="shared" si="0"/>
        <v>-203.76758609000004</v>
      </c>
      <c r="L67" s="368">
        <f t="shared" si="1"/>
        <v>-0.64399977369244232</v>
      </c>
      <c r="M67" s="333">
        <f t="shared" si="2"/>
        <v>78.647124205000011</v>
      </c>
      <c r="N67" s="368">
        <f t="shared" si="3"/>
        <v>0.24856127101201897</v>
      </c>
      <c r="O67" s="352">
        <v>0</v>
      </c>
      <c r="P67" s="223"/>
      <c r="Q67" s="85"/>
      <c r="R67" s="95"/>
      <c r="S67" s="85"/>
      <c r="T67" s="269"/>
      <c r="U67" s="269">
        <v>0</v>
      </c>
      <c r="V67" s="269">
        <v>0</v>
      </c>
      <c r="W67" s="269">
        <f t="shared" si="9"/>
        <v>0</v>
      </c>
      <c r="X67" s="269"/>
      <c r="Y67" s="269"/>
      <c r="Z67" s="269"/>
    </row>
    <row r="68" spans="1:26" s="25" customFormat="1" hidden="1" outlineLevel="1" x14ac:dyDescent="0.25">
      <c r="A68" s="16" t="s">
        <v>98</v>
      </c>
      <c r="B68" s="45" t="s">
        <v>275</v>
      </c>
      <c r="C68" s="65" t="s">
        <v>265</v>
      </c>
      <c r="D68" s="40"/>
      <c r="E68" s="12"/>
      <c r="F68" s="211"/>
      <c r="G68" s="258">
        <v>397.48318185715237</v>
      </c>
      <c r="H68" s="308"/>
      <c r="I68" s="308"/>
      <c r="J68" s="308"/>
      <c r="K68" s="333">
        <f t="shared" si="0"/>
        <v>-397.48318185715237</v>
      </c>
      <c r="L68" s="368">
        <f t="shared" si="1"/>
        <v>-1</v>
      </c>
      <c r="M68" s="333">
        <f t="shared" si="2"/>
        <v>-397.48318185715237</v>
      </c>
      <c r="N68" s="368">
        <f t="shared" si="3"/>
        <v>-1</v>
      </c>
      <c r="O68" s="352">
        <f>(68+30598+1546063)/1000-O64-O65-O66</f>
        <v>1498.7670000000001</v>
      </c>
      <c r="P68" s="223"/>
      <c r="Q68" s="85"/>
      <c r="R68" s="95"/>
      <c r="S68" s="85"/>
      <c r="T68" s="269"/>
      <c r="U68" s="269">
        <v>0</v>
      </c>
      <c r="V68" s="269">
        <v>0</v>
      </c>
      <c r="W68" s="269"/>
      <c r="X68" s="269"/>
      <c r="Y68" s="269"/>
      <c r="Z68" s="269"/>
    </row>
    <row r="69" spans="1:26" s="25" customFormat="1" collapsed="1" x14ac:dyDescent="0.25">
      <c r="A69" s="34" t="s">
        <v>53</v>
      </c>
      <c r="B69" s="44" t="s">
        <v>107</v>
      </c>
      <c r="C69" s="66" t="s">
        <v>265</v>
      </c>
      <c r="D69" s="40"/>
      <c r="E69" s="12"/>
      <c r="F69" s="211"/>
      <c r="G69" s="259">
        <v>-3348.461595992947</v>
      </c>
      <c r="H69" s="309">
        <v>-3348.4615959929479</v>
      </c>
      <c r="I69" s="309">
        <v>-3231.7689183145217</v>
      </c>
      <c r="J69" s="309">
        <v>-4896.5301235960433</v>
      </c>
      <c r="K69" s="334">
        <f t="shared" si="0"/>
        <v>116.6926776784253</v>
      </c>
      <c r="L69" s="369">
        <f t="shared" si="1"/>
        <v>-3.4849638956011814E-2</v>
      </c>
      <c r="M69" s="334">
        <f t="shared" si="2"/>
        <v>-1548.0685276030963</v>
      </c>
      <c r="N69" s="369">
        <f t="shared" si="3"/>
        <v>0.46232231824179987</v>
      </c>
      <c r="O69" s="353">
        <f>+O70+O71+O72+O74</f>
        <v>-2734.5509999999995</v>
      </c>
      <c r="P69" s="223"/>
      <c r="Q69" s="85"/>
      <c r="R69" s="95"/>
      <c r="S69" s="85"/>
      <c r="T69" s="269"/>
      <c r="U69" s="269">
        <v>0</v>
      </c>
      <c r="V69" s="269">
        <v>0</v>
      </c>
      <c r="W69" s="269">
        <f>H69-G69</f>
        <v>0</v>
      </c>
      <c r="X69" s="269"/>
      <c r="Y69" s="269"/>
      <c r="Z69" s="269"/>
    </row>
    <row r="70" spans="1:26" s="8" customFormat="1" hidden="1" outlineLevel="1" x14ac:dyDescent="0.25">
      <c r="A70" s="35" t="s">
        <v>54</v>
      </c>
      <c r="B70" s="45" t="s">
        <v>38</v>
      </c>
      <c r="C70" s="65" t="s">
        <v>265</v>
      </c>
      <c r="D70" s="41"/>
      <c r="E70" s="12"/>
      <c r="F70" s="211"/>
      <c r="G70" s="258">
        <v>-131.88634698383564</v>
      </c>
      <c r="H70" s="308"/>
      <c r="I70" s="308"/>
      <c r="J70" s="308"/>
      <c r="K70" s="333">
        <f t="shared" si="0"/>
        <v>131.88634698383564</v>
      </c>
      <c r="L70" s="368">
        <f t="shared" si="1"/>
        <v>-1</v>
      </c>
      <c r="M70" s="333">
        <f t="shared" si="2"/>
        <v>131.88634698383564</v>
      </c>
      <c r="N70" s="368">
        <f t="shared" si="3"/>
        <v>-1</v>
      </c>
      <c r="O70" s="352">
        <v>-34.724345421999999</v>
      </c>
      <c r="P70" s="223"/>
      <c r="Q70" s="84"/>
      <c r="R70" s="94"/>
      <c r="S70" s="84"/>
      <c r="T70" s="269"/>
      <c r="U70" s="269">
        <v>0</v>
      </c>
      <c r="V70" s="269">
        <v>0</v>
      </c>
      <c r="W70" s="269"/>
      <c r="X70" s="269"/>
      <c r="Y70" s="269"/>
      <c r="Z70" s="269"/>
    </row>
    <row r="71" spans="1:26" s="8" customFormat="1" collapsed="1" x14ac:dyDescent="0.25">
      <c r="A71" s="35" t="s">
        <v>55</v>
      </c>
      <c r="B71" s="45" t="s">
        <v>39</v>
      </c>
      <c r="C71" s="65" t="s">
        <v>265</v>
      </c>
      <c r="D71" s="41"/>
      <c r="E71" s="12"/>
      <c r="F71" s="211"/>
      <c r="G71" s="258">
        <v>-2352.9872070058</v>
      </c>
      <c r="H71" s="308">
        <v>-2352.9872070058009</v>
      </c>
      <c r="I71" s="308">
        <v>-2186.1501447831265</v>
      </c>
      <c r="J71" s="308">
        <v>-2123.8851432460247</v>
      </c>
      <c r="K71" s="333">
        <f t="shared" si="0"/>
        <v>166.83706222267347</v>
      </c>
      <c r="L71" s="368">
        <f t="shared" si="1"/>
        <v>-7.0904364344154383E-2</v>
      </c>
      <c r="M71" s="333">
        <f t="shared" si="2"/>
        <v>229.10206375977532</v>
      </c>
      <c r="N71" s="368">
        <f t="shared" si="3"/>
        <v>-9.7366472319800668E-2</v>
      </c>
      <c r="O71" s="352">
        <v>-993.24900000000002</v>
      </c>
      <c r="P71" s="223"/>
      <c r="Q71" s="84"/>
      <c r="R71" s="94"/>
      <c r="S71" s="84"/>
      <c r="T71" s="269"/>
      <c r="U71" s="269">
        <v>0</v>
      </c>
      <c r="V71" s="269">
        <v>0</v>
      </c>
      <c r="W71" s="269">
        <f>H71-G71</f>
        <v>0</v>
      </c>
      <c r="X71" s="269"/>
      <c r="Y71" s="269"/>
      <c r="Z71" s="269"/>
    </row>
    <row r="72" spans="1:26" s="25" customFormat="1" x14ac:dyDescent="0.25">
      <c r="A72" s="35" t="s">
        <v>67</v>
      </c>
      <c r="B72" s="45" t="s">
        <v>108</v>
      </c>
      <c r="C72" s="65" t="s">
        <v>265</v>
      </c>
      <c r="D72" s="40"/>
      <c r="E72" s="12"/>
      <c r="F72" s="211"/>
      <c r="G72" s="258">
        <v>-178.60560573944574</v>
      </c>
      <c r="H72" s="308">
        <v>-178.60560573944574</v>
      </c>
      <c r="I72" s="308">
        <v>0</v>
      </c>
      <c r="J72" s="308">
        <v>-1329.829161202199</v>
      </c>
      <c r="K72" s="333">
        <f t="shared" si="0"/>
        <v>178.60560573944574</v>
      </c>
      <c r="L72" s="368">
        <f t="shared" si="1"/>
        <v>-1</v>
      </c>
      <c r="M72" s="333">
        <f t="shared" si="2"/>
        <v>-1151.2235554627532</v>
      </c>
      <c r="N72" s="368">
        <f t="shared" si="3"/>
        <v>6.4456182699113409</v>
      </c>
      <c r="O72" s="352">
        <v>-872.69399999999996</v>
      </c>
      <c r="P72" s="223"/>
      <c r="Q72" s="85"/>
      <c r="R72" s="95"/>
      <c r="S72" s="85"/>
      <c r="T72" s="269"/>
      <c r="U72" s="269">
        <v>0</v>
      </c>
      <c r="V72" s="269">
        <v>0</v>
      </c>
      <c r="W72" s="269">
        <f>H72-G72</f>
        <v>0</v>
      </c>
      <c r="X72" s="269"/>
      <c r="Y72" s="269"/>
      <c r="Z72" s="269"/>
    </row>
    <row r="73" spans="1:26" s="8" customFormat="1" x14ac:dyDescent="0.25">
      <c r="A73" s="35"/>
      <c r="B73" s="45" t="s">
        <v>106</v>
      </c>
      <c r="C73" s="65" t="s">
        <v>265</v>
      </c>
      <c r="D73" s="41"/>
      <c r="E73" s="12"/>
      <c r="F73" s="211"/>
      <c r="G73" s="258">
        <v>0</v>
      </c>
      <c r="H73" s="308">
        <v>0</v>
      </c>
      <c r="I73" s="308">
        <v>0</v>
      </c>
      <c r="J73" s="308">
        <v>-1238.0963555997996</v>
      </c>
      <c r="K73" s="333">
        <f t="shared" si="0"/>
        <v>0</v>
      </c>
      <c r="L73" s="368" t="str">
        <f t="shared" si="1"/>
        <v/>
      </c>
      <c r="M73" s="333">
        <f t="shared" si="2"/>
        <v>-1238.0963555997996</v>
      </c>
      <c r="N73" s="368" t="str">
        <f t="shared" si="3"/>
        <v/>
      </c>
      <c r="O73" s="352">
        <v>-839.45399999999995</v>
      </c>
      <c r="P73" s="223"/>
      <c r="Q73" s="84"/>
      <c r="R73" s="94"/>
      <c r="S73" s="84"/>
      <c r="T73" s="269"/>
      <c r="U73" s="269">
        <v>0</v>
      </c>
      <c r="V73" s="269">
        <v>0</v>
      </c>
      <c r="W73" s="269">
        <f>H73-G73</f>
        <v>0</v>
      </c>
      <c r="X73" s="269"/>
      <c r="Y73" s="269"/>
      <c r="Z73" s="269"/>
    </row>
    <row r="74" spans="1:26" s="8" customFormat="1" hidden="1" outlineLevel="1" x14ac:dyDescent="0.25">
      <c r="A74" s="16" t="s">
        <v>138</v>
      </c>
      <c r="B74" s="45" t="s">
        <v>276</v>
      </c>
      <c r="C74" s="65" t="s">
        <v>265</v>
      </c>
      <c r="D74" s="41"/>
      <c r="E74" s="12"/>
      <c r="F74" s="211"/>
      <c r="G74" s="258">
        <v>-684.98243626386568</v>
      </c>
      <c r="H74" s="308"/>
      <c r="I74" s="308"/>
      <c r="J74" s="308"/>
      <c r="K74" s="333">
        <f t="shared" si="0"/>
        <v>684.98243626386568</v>
      </c>
      <c r="L74" s="368">
        <f t="shared" si="1"/>
        <v>-1</v>
      </c>
      <c r="M74" s="333">
        <f t="shared" si="2"/>
        <v>684.98243626386568</v>
      </c>
      <c r="N74" s="368">
        <f t="shared" si="3"/>
        <v>-1</v>
      </c>
      <c r="O74" s="352">
        <f>-(993249+1741302)/1000-O70-O71-O72</f>
        <v>-833.88365457799978</v>
      </c>
      <c r="P74" s="223"/>
      <c r="Q74" s="84"/>
      <c r="R74" s="94"/>
      <c r="S74" s="84"/>
      <c r="T74" s="269"/>
      <c r="U74" s="269">
        <v>0</v>
      </c>
      <c r="V74" s="269">
        <v>0</v>
      </c>
      <c r="W74" s="269"/>
      <c r="X74" s="269"/>
      <c r="Y74" s="269"/>
      <c r="Z74" s="269"/>
    </row>
    <row r="75" spans="1:26" s="25" customFormat="1" collapsed="1" x14ac:dyDescent="0.25">
      <c r="A75" s="34" t="s">
        <v>65</v>
      </c>
      <c r="B75" s="44" t="s">
        <v>111</v>
      </c>
      <c r="C75" s="66" t="s">
        <v>265</v>
      </c>
      <c r="D75" s="40"/>
      <c r="E75" s="12"/>
      <c r="F75" s="211"/>
      <c r="G75" s="259">
        <v>2858.8554530164301</v>
      </c>
      <c r="H75" s="309">
        <v>2858.8554530164274</v>
      </c>
      <c r="I75" s="309">
        <v>2432.1066610359517</v>
      </c>
      <c r="J75" s="309">
        <v>925.91118518431301</v>
      </c>
      <c r="K75" s="334">
        <f t="shared" si="0"/>
        <v>-426.74879198047847</v>
      </c>
      <c r="L75" s="369">
        <f t="shared" si="1"/>
        <v>-0.14927260191843841</v>
      </c>
      <c r="M75" s="334">
        <f t="shared" si="2"/>
        <v>-1932.944267832117</v>
      </c>
      <c r="N75" s="369">
        <f t="shared" si="3"/>
        <v>-0.67612521850051299</v>
      </c>
      <c r="O75" s="353">
        <f>+O56+O62</f>
        <v>1823.1304160350235</v>
      </c>
      <c r="P75" s="223"/>
      <c r="Q75" s="85"/>
      <c r="R75" s="95"/>
      <c r="S75" s="85"/>
      <c r="T75" s="269"/>
      <c r="U75" s="269">
        <v>0</v>
      </c>
      <c r="V75" s="269">
        <v>0</v>
      </c>
      <c r="W75" s="269">
        <f>H75-G75</f>
        <v>0</v>
      </c>
      <c r="X75" s="269"/>
      <c r="Y75" s="269"/>
      <c r="Z75" s="269"/>
    </row>
    <row r="76" spans="1:26" s="8" customFormat="1" ht="25.5" hidden="1" outlineLevel="1" x14ac:dyDescent="0.25">
      <c r="A76" s="35" t="s">
        <v>48</v>
      </c>
      <c r="B76" s="45" t="s">
        <v>277</v>
      </c>
      <c r="C76" s="65" t="s">
        <v>265</v>
      </c>
      <c r="D76" s="41"/>
      <c r="E76" s="12"/>
      <c r="F76" s="211"/>
      <c r="G76" s="258">
        <v>2808.0278176805982</v>
      </c>
      <c r="H76" s="308"/>
      <c r="I76" s="308"/>
      <c r="J76" s="308"/>
      <c r="K76" s="333">
        <f t="shared" si="0"/>
        <v>-2808.0278176805982</v>
      </c>
      <c r="L76" s="368">
        <f t="shared" si="1"/>
        <v>-1</v>
      </c>
      <c r="M76" s="333">
        <f t="shared" si="2"/>
        <v>-2808.0278176805982</v>
      </c>
      <c r="N76" s="368">
        <f t="shared" si="3"/>
        <v>-1</v>
      </c>
      <c r="O76" s="352">
        <f>O77+O78</f>
        <v>1918.5920037940195</v>
      </c>
      <c r="P76" s="223"/>
      <c r="Q76" s="84"/>
      <c r="R76" s="94"/>
      <c r="S76" s="84"/>
      <c r="T76" s="269"/>
      <c r="U76" s="269">
        <v>0</v>
      </c>
      <c r="V76" s="269">
        <v>0</v>
      </c>
      <c r="W76" s="269"/>
      <c r="X76" s="269"/>
      <c r="Y76" s="269"/>
      <c r="Z76" s="269"/>
    </row>
    <row r="77" spans="1:26" s="8" customFormat="1" collapsed="1" x14ac:dyDescent="0.25">
      <c r="A77" s="16" t="s">
        <v>223</v>
      </c>
      <c r="B77" s="45" t="s">
        <v>313</v>
      </c>
      <c r="C77" s="65" t="s">
        <v>265</v>
      </c>
      <c r="D77" s="41"/>
      <c r="E77" s="12"/>
      <c r="F77" s="211"/>
      <c r="G77" s="258">
        <v>2267.195120682481</v>
      </c>
      <c r="H77" s="308">
        <v>2267.1951206824747</v>
      </c>
      <c r="I77" s="308">
        <v>1914.3016501753241</v>
      </c>
      <c r="J77" s="308">
        <v>950.77205004691382</v>
      </c>
      <c r="K77" s="333">
        <f t="shared" si="0"/>
        <v>-352.89347050715696</v>
      </c>
      <c r="L77" s="368">
        <f t="shared" si="1"/>
        <v>-0.15565200687311262</v>
      </c>
      <c r="M77" s="333">
        <f t="shared" si="2"/>
        <v>-1316.4230706355672</v>
      </c>
      <c r="N77" s="368">
        <f t="shared" si="3"/>
        <v>-0.58063951294994487</v>
      </c>
      <c r="O77" s="352">
        <v>1981.9960520141815</v>
      </c>
      <c r="P77" s="223"/>
      <c r="Q77" s="84"/>
      <c r="R77" s="94"/>
      <c r="S77" s="84"/>
      <c r="T77" s="269"/>
      <c r="U77" s="269">
        <v>0</v>
      </c>
      <c r="V77" s="269">
        <v>0</v>
      </c>
      <c r="W77" s="269">
        <f>H77-G77</f>
        <v>-6.3664629124104977E-12</v>
      </c>
      <c r="X77" s="269"/>
      <c r="Y77" s="269"/>
      <c r="Z77" s="269"/>
    </row>
    <row r="78" spans="1:26" s="8" customFormat="1" x14ac:dyDescent="0.25">
      <c r="A78" s="16" t="s">
        <v>225</v>
      </c>
      <c r="B78" s="45" t="s">
        <v>314</v>
      </c>
      <c r="C78" s="65" t="s">
        <v>265</v>
      </c>
      <c r="D78" s="41"/>
      <c r="E78" s="12"/>
      <c r="F78" s="211"/>
      <c r="G78" s="258">
        <v>553.62527203811715</v>
      </c>
      <c r="H78" s="308">
        <v>553.62527203811726</v>
      </c>
      <c r="I78" s="308">
        <v>655.47684558088406</v>
      </c>
      <c r="J78" s="308">
        <v>48.245061480936911</v>
      </c>
      <c r="K78" s="333">
        <f t="shared" si="0"/>
        <v>101.85157354276691</v>
      </c>
      <c r="L78" s="368">
        <f t="shared" si="1"/>
        <v>0.18397204514853582</v>
      </c>
      <c r="M78" s="333">
        <f t="shared" si="2"/>
        <v>-505.38021055718025</v>
      </c>
      <c r="N78" s="368">
        <f t="shared" si="3"/>
        <v>-0.91285610697769015</v>
      </c>
      <c r="O78" s="352">
        <v>-63.404048220161961</v>
      </c>
      <c r="P78" s="223"/>
      <c r="Q78" s="84"/>
      <c r="R78" s="94"/>
      <c r="S78" s="84"/>
      <c r="T78" s="269"/>
      <c r="U78" s="269">
        <v>0</v>
      </c>
      <c r="V78" s="269">
        <v>0</v>
      </c>
      <c r="W78" s="269">
        <f>H78-G78</f>
        <v>0</v>
      </c>
      <c r="X78" s="269"/>
      <c r="Y78" s="269"/>
      <c r="Z78" s="269"/>
    </row>
    <row r="79" spans="1:26" s="8" customFormat="1" ht="16.5" thickBot="1" x14ac:dyDescent="0.3">
      <c r="A79" s="16" t="s">
        <v>227</v>
      </c>
      <c r="B79" s="45" t="s">
        <v>315</v>
      </c>
      <c r="C79" s="65" t="s">
        <v>265</v>
      </c>
      <c r="D79" s="42"/>
      <c r="E79" s="31"/>
      <c r="F79" s="213"/>
      <c r="G79" s="258">
        <v>-12.792575039999999</v>
      </c>
      <c r="H79" s="308">
        <v>-12.792575039999999</v>
      </c>
      <c r="I79" s="308">
        <v>-175.31093832740046</v>
      </c>
      <c r="J79" s="308">
        <v>-75.203184900000011</v>
      </c>
      <c r="K79" s="333">
        <f t="shared" si="0"/>
        <v>-162.51836328740046</v>
      </c>
      <c r="L79" s="368">
        <f t="shared" si="1"/>
        <v>12.704116472190767</v>
      </c>
      <c r="M79" s="333">
        <f t="shared" si="2"/>
        <v>-62.410609860000008</v>
      </c>
      <c r="N79" s="368">
        <f t="shared" si="3"/>
        <v>4.8786588833642686</v>
      </c>
      <c r="O79" s="352">
        <v>5.9608121299999981</v>
      </c>
      <c r="P79" s="225"/>
      <c r="Q79" s="86"/>
      <c r="R79" s="96"/>
      <c r="S79" s="86"/>
      <c r="T79" s="269"/>
      <c r="U79" s="269">
        <v>0</v>
      </c>
      <c r="V79" s="269">
        <v>0</v>
      </c>
      <c r="W79" s="269">
        <f>H79-G79</f>
        <v>0</v>
      </c>
      <c r="X79" s="269"/>
      <c r="Y79" s="269"/>
      <c r="Z79" s="269"/>
    </row>
    <row r="80" spans="1:26" s="25" customFormat="1" x14ac:dyDescent="0.25">
      <c r="A80" s="35" t="s">
        <v>49</v>
      </c>
      <c r="B80" s="45" t="s">
        <v>278</v>
      </c>
      <c r="C80" s="65" t="s">
        <v>265</v>
      </c>
      <c r="D80" s="43"/>
      <c r="E80" s="32"/>
      <c r="F80" s="214"/>
      <c r="G80" s="258">
        <v>50.827635335832078</v>
      </c>
      <c r="H80" s="308">
        <v>50.827635335832078</v>
      </c>
      <c r="I80" s="308">
        <v>37.639103607139432</v>
      </c>
      <c r="J80" s="308">
        <v>2.097258556464614</v>
      </c>
      <c r="K80" s="333">
        <f t="shared" si="0"/>
        <v>-13.188531728692645</v>
      </c>
      <c r="L80" s="368">
        <f t="shared" si="1"/>
        <v>-0.25947561088672355</v>
      </c>
      <c r="M80" s="333">
        <f t="shared" si="2"/>
        <v>-48.730376779367461</v>
      </c>
      <c r="N80" s="368">
        <f t="shared" si="3"/>
        <v>-0.9587378294778528</v>
      </c>
      <c r="O80" s="352">
        <v>-101.42272221833348</v>
      </c>
      <c r="P80" s="226"/>
      <c r="Q80" s="87"/>
      <c r="R80" s="97"/>
      <c r="S80" s="87"/>
      <c r="T80" s="269"/>
      <c r="U80" s="269">
        <v>0</v>
      </c>
      <c r="V80" s="269">
        <v>0</v>
      </c>
      <c r="W80" s="269">
        <f>H80-G80</f>
        <v>0</v>
      </c>
      <c r="X80" s="269"/>
      <c r="Y80" s="269"/>
      <c r="Z80" s="269"/>
    </row>
    <row r="81" spans="1:26" s="8" customFormat="1" ht="25.5" x14ac:dyDescent="0.25">
      <c r="A81" s="34" t="s">
        <v>66</v>
      </c>
      <c r="B81" s="44" t="s">
        <v>113</v>
      </c>
      <c r="C81" s="66" t="s">
        <v>265</v>
      </c>
      <c r="D81" s="41"/>
      <c r="E81" s="12"/>
      <c r="F81" s="211"/>
      <c r="G81" s="259">
        <v>678.23927121019324</v>
      </c>
      <c r="H81" s="309">
        <v>678.23927121019312</v>
      </c>
      <c r="I81" s="309">
        <v>646.8060384849399</v>
      </c>
      <c r="J81" s="309">
        <v>459.38755637915011</v>
      </c>
      <c r="K81" s="334">
        <f t="shared" si="0"/>
        <v>-31.433232725253333</v>
      </c>
      <c r="L81" s="369">
        <f t="shared" si="1"/>
        <v>-4.6345344570164024E-2</v>
      </c>
      <c r="M81" s="334">
        <f t="shared" si="2"/>
        <v>-218.85171483104313</v>
      </c>
      <c r="N81" s="369">
        <f t="shared" si="3"/>
        <v>-0.32267626503039626</v>
      </c>
      <c r="O81" s="353">
        <f>+O82+O86+O85</f>
        <v>302.78000000000009</v>
      </c>
      <c r="P81" s="223"/>
      <c r="Q81" s="84"/>
      <c r="R81" s="94"/>
      <c r="S81" s="84"/>
      <c r="T81" s="269"/>
      <c r="U81" s="269">
        <v>0</v>
      </c>
      <c r="V81" s="269">
        <v>0</v>
      </c>
      <c r="W81" s="269">
        <f>H81-G81</f>
        <v>0</v>
      </c>
      <c r="X81" s="269"/>
      <c r="Y81" s="269"/>
      <c r="Z81" s="269"/>
    </row>
    <row r="82" spans="1:26" s="8" customFormat="1" ht="25.5" hidden="1" outlineLevel="1" x14ac:dyDescent="0.25">
      <c r="A82" s="35" t="s">
        <v>48</v>
      </c>
      <c r="B82" s="45" t="s">
        <v>40</v>
      </c>
      <c r="C82" s="65" t="s">
        <v>265</v>
      </c>
      <c r="D82" s="41"/>
      <c r="E82" s="12"/>
      <c r="F82" s="211"/>
      <c r="G82" s="258">
        <v>668.07374414302683</v>
      </c>
      <c r="H82" s="308"/>
      <c r="I82" s="308"/>
      <c r="J82" s="308"/>
      <c r="K82" s="333">
        <f t="shared" si="0"/>
        <v>-668.07374414302683</v>
      </c>
      <c r="L82" s="368">
        <f t="shared" si="1"/>
        <v>-1</v>
      </c>
      <c r="M82" s="333">
        <f t="shared" si="2"/>
        <v>-668.07374414302683</v>
      </c>
      <c r="N82" s="368">
        <f t="shared" si="3"/>
        <v>-1</v>
      </c>
      <c r="O82" s="352">
        <f>+O83+O84</f>
        <v>292.74800000000005</v>
      </c>
      <c r="P82" s="223"/>
      <c r="Q82" s="84"/>
      <c r="R82" s="94"/>
      <c r="S82" s="84"/>
      <c r="T82" s="269"/>
      <c r="U82" s="269">
        <v>0</v>
      </c>
      <c r="V82" s="269">
        <v>0</v>
      </c>
      <c r="W82" s="269"/>
      <c r="X82" s="269"/>
      <c r="Y82" s="269"/>
      <c r="Z82" s="269"/>
    </row>
    <row r="83" spans="1:26" s="25" customFormat="1" hidden="1" outlineLevel="1" x14ac:dyDescent="0.25">
      <c r="A83" s="16" t="s">
        <v>223</v>
      </c>
      <c r="B83" s="45" t="s">
        <v>313</v>
      </c>
      <c r="C83" s="65" t="s">
        <v>265</v>
      </c>
      <c r="D83" s="40"/>
      <c r="E83" s="12"/>
      <c r="F83" s="211"/>
      <c r="G83" s="258">
        <v>559.90720474340333</v>
      </c>
      <c r="H83" s="308"/>
      <c r="I83" s="308"/>
      <c r="J83" s="308"/>
      <c r="K83" s="333">
        <f t="shared" ref="K83:K146" si="10">I83-G83</f>
        <v>-559.90720474340333</v>
      </c>
      <c r="L83" s="368">
        <f t="shared" ref="L83:L146" si="11">IFERROR(K83/G83,"")</f>
        <v>-1</v>
      </c>
      <c r="M83" s="333">
        <f t="shared" ref="M83:M146" si="12">J83-G83</f>
        <v>-559.90720474340333</v>
      </c>
      <c r="N83" s="368">
        <f t="shared" ref="N83:N146" si="13">IFERROR(M83/G83,"")</f>
        <v>-1</v>
      </c>
      <c r="O83" s="352">
        <v>292.74800000000005</v>
      </c>
      <c r="P83" s="223"/>
      <c r="Q83" s="85"/>
      <c r="R83" s="95"/>
      <c r="S83" s="85"/>
      <c r="T83" s="269"/>
      <c r="U83" s="269">
        <v>0</v>
      </c>
      <c r="V83" s="269">
        <v>0</v>
      </c>
      <c r="W83" s="269"/>
      <c r="X83" s="269"/>
      <c r="Y83" s="269"/>
      <c r="Z83" s="269"/>
    </row>
    <row r="84" spans="1:26" s="25" customFormat="1" hidden="1" outlineLevel="1" x14ac:dyDescent="0.25">
      <c r="A84" s="16" t="s">
        <v>225</v>
      </c>
      <c r="B84" s="45" t="s">
        <v>314</v>
      </c>
      <c r="C84" s="65" t="s">
        <v>265</v>
      </c>
      <c r="D84" s="40"/>
      <c r="E84" s="12"/>
      <c r="F84" s="211"/>
      <c r="G84" s="258">
        <v>110.72505440762345</v>
      </c>
      <c r="H84" s="308"/>
      <c r="I84" s="308"/>
      <c r="J84" s="308"/>
      <c r="K84" s="333">
        <f t="shared" si="10"/>
        <v>-110.72505440762345</v>
      </c>
      <c r="L84" s="368">
        <f t="shared" si="11"/>
        <v>-1</v>
      </c>
      <c r="M84" s="333">
        <f t="shared" si="12"/>
        <v>-110.72505440762345</v>
      </c>
      <c r="N84" s="368">
        <f t="shared" si="13"/>
        <v>-1</v>
      </c>
      <c r="O84" s="352">
        <v>0</v>
      </c>
      <c r="P84" s="223"/>
      <c r="Q84" s="85"/>
      <c r="R84" s="95"/>
      <c r="S84" s="85"/>
      <c r="T84" s="269"/>
      <c r="U84" s="269">
        <v>0</v>
      </c>
      <c r="V84" s="269">
        <v>0</v>
      </c>
      <c r="W84" s="269"/>
      <c r="X84" s="269"/>
      <c r="Y84" s="269"/>
      <c r="Z84" s="269"/>
    </row>
    <row r="85" spans="1:26" s="25" customFormat="1" hidden="1" outlineLevel="1" x14ac:dyDescent="0.25">
      <c r="A85" s="16" t="s">
        <v>227</v>
      </c>
      <c r="B85" s="45" t="s">
        <v>315</v>
      </c>
      <c r="C85" s="65" t="s">
        <v>265</v>
      </c>
      <c r="D85" s="40"/>
      <c r="E85" s="12"/>
      <c r="F85" s="211"/>
      <c r="G85" s="258">
        <v>-2.5585150080000001</v>
      </c>
      <c r="H85" s="308"/>
      <c r="I85" s="308"/>
      <c r="J85" s="308"/>
      <c r="K85" s="333">
        <f t="shared" si="10"/>
        <v>2.5585150080000001</v>
      </c>
      <c r="L85" s="368">
        <f t="shared" si="11"/>
        <v>-1</v>
      </c>
      <c r="M85" s="333">
        <f t="shared" si="12"/>
        <v>2.5585150080000001</v>
      </c>
      <c r="N85" s="368">
        <f t="shared" si="13"/>
        <v>-1</v>
      </c>
      <c r="O85" s="352">
        <v>0</v>
      </c>
      <c r="P85" s="223"/>
      <c r="Q85" s="85"/>
      <c r="R85" s="95"/>
      <c r="S85" s="85"/>
      <c r="T85" s="269"/>
      <c r="U85" s="269">
        <v>0</v>
      </c>
      <c r="V85" s="269">
        <v>0</v>
      </c>
      <c r="W85" s="269"/>
      <c r="X85" s="269"/>
      <c r="Y85" s="269"/>
      <c r="Z85" s="269"/>
    </row>
    <row r="86" spans="1:26" s="25" customFormat="1" hidden="1" outlineLevel="1" x14ac:dyDescent="0.25">
      <c r="A86" s="35" t="s">
        <v>49</v>
      </c>
      <c r="B86" s="45" t="s">
        <v>41</v>
      </c>
      <c r="C86" s="65" t="s">
        <v>265</v>
      </c>
      <c r="D86" s="40"/>
      <c r="E86" s="12"/>
      <c r="F86" s="211"/>
      <c r="G86" s="258">
        <v>10.165527067166414</v>
      </c>
      <c r="H86" s="308"/>
      <c r="I86" s="308"/>
      <c r="J86" s="308"/>
      <c r="K86" s="333">
        <f t="shared" si="10"/>
        <v>-10.165527067166414</v>
      </c>
      <c r="L86" s="368">
        <f t="shared" si="11"/>
        <v>-1</v>
      </c>
      <c r="M86" s="333">
        <f t="shared" si="12"/>
        <v>-10.165527067166414</v>
      </c>
      <c r="N86" s="368">
        <f t="shared" si="13"/>
        <v>-1</v>
      </c>
      <c r="O86" s="352">
        <v>10.032000000000011</v>
      </c>
      <c r="P86" s="223"/>
      <c r="Q86" s="85"/>
      <c r="R86" s="95"/>
      <c r="S86" s="85"/>
      <c r="T86" s="269"/>
      <c r="U86" s="269">
        <v>0</v>
      </c>
      <c r="V86" s="269">
        <v>0</v>
      </c>
      <c r="W86" s="269"/>
      <c r="X86" s="269"/>
      <c r="Y86" s="269"/>
      <c r="Z86" s="269"/>
    </row>
    <row r="87" spans="1:26" s="25" customFormat="1" collapsed="1" x14ac:dyDescent="0.25">
      <c r="A87" s="34" t="s">
        <v>68</v>
      </c>
      <c r="B87" s="44" t="s">
        <v>114</v>
      </c>
      <c r="C87" s="66" t="s">
        <v>265</v>
      </c>
      <c r="D87" s="40"/>
      <c r="E87" s="12"/>
      <c r="F87" s="211"/>
      <c r="G87" s="259">
        <v>2180.6161818062369</v>
      </c>
      <c r="H87" s="309">
        <v>2180.6161818062342</v>
      </c>
      <c r="I87" s="309">
        <v>1785.3006225510119</v>
      </c>
      <c r="J87" s="309">
        <v>466.52362880516284</v>
      </c>
      <c r="K87" s="334">
        <f t="shared" si="10"/>
        <v>-395.31555925522503</v>
      </c>
      <c r="L87" s="369">
        <f t="shared" si="11"/>
        <v>-0.18128617156632271</v>
      </c>
      <c r="M87" s="334">
        <f t="shared" si="12"/>
        <v>-1714.0925530010741</v>
      </c>
      <c r="N87" s="369">
        <f t="shared" si="13"/>
        <v>-0.78605880636053316</v>
      </c>
      <c r="O87" s="353">
        <f t="shared" ref="O87:O92" si="14">+O75-O81</f>
        <v>1520.3504160350235</v>
      </c>
      <c r="P87" s="223"/>
      <c r="Q87" s="85"/>
      <c r="R87" s="95"/>
      <c r="S87" s="85"/>
      <c r="T87" s="269"/>
      <c r="U87" s="269">
        <v>0</v>
      </c>
      <c r="V87" s="269">
        <v>0</v>
      </c>
      <c r="W87" s="269">
        <f>H87-G87</f>
        <v>0</v>
      </c>
      <c r="X87" s="269"/>
      <c r="Y87" s="269"/>
      <c r="Z87" s="269"/>
    </row>
    <row r="88" spans="1:26" s="25" customFormat="1" ht="25.5" hidden="1" outlineLevel="1" x14ac:dyDescent="0.25">
      <c r="A88" s="35" t="s">
        <v>48</v>
      </c>
      <c r="B88" s="45" t="s">
        <v>115</v>
      </c>
      <c r="C88" s="65" t="s">
        <v>265</v>
      </c>
      <c r="D88" s="40"/>
      <c r="E88" s="12"/>
      <c r="F88" s="211"/>
      <c r="G88" s="258">
        <v>2139.9540735375713</v>
      </c>
      <c r="H88" s="308"/>
      <c r="I88" s="308"/>
      <c r="J88" s="308"/>
      <c r="K88" s="333">
        <f t="shared" si="10"/>
        <v>-2139.9540735375713</v>
      </c>
      <c r="L88" s="368">
        <f t="shared" si="11"/>
        <v>-1</v>
      </c>
      <c r="M88" s="333">
        <f t="shared" si="12"/>
        <v>-2139.9540735375713</v>
      </c>
      <c r="N88" s="368">
        <f t="shared" si="13"/>
        <v>-1</v>
      </c>
      <c r="O88" s="352">
        <f t="shared" si="14"/>
        <v>1625.8440037940195</v>
      </c>
      <c r="P88" s="223"/>
      <c r="Q88" s="85"/>
      <c r="R88" s="95"/>
      <c r="S88" s="85"/>
      <c r="T88" s="269"/>
      <c r="U88" s="269">
        <v>0</v>
      </c>
      <c r="V88" s="269">
        <v>0</v>
      </c>
      <c r="W88" s="269"/>
      <c r="X88" s="269"/>
      <c r="Y88" s="269"/>
      <c r="Z88" s="269"/>
    </row>
    <row r="89" spans="1:26" s="25" customFormat="1" collapsed="1" x14ac:dyDescent="0.25">
      <c r="A89" s="16" t="s">
        <v>223</v>
      </c>
      <c r="B89" s="45" t="s">
        <v>313</v>
      </c>
      <c r="C89" s="65" t="s">
        <v>265</v>
      </c>
      <c r="D89" s="40"/>
      <c r="E89" s="12"/>
      <c r="F89" s="211"/>
      <c r="G89" s="258">
        <v>1707.2879159390777</v>
      </c>
      <c r="H89" s="308">
        <v>1707.2879159390748</v>
      </c>
      <c r="I89" s="308">
        <v>1371.0566138625131</v>
      </c>
      <c r="J89" s="308">
        <v>476.76330839905427</v>
      </c>
      <c r="K89" s="333">
        <f t="shared" si="10"/>
        <v>-336.23130207656459</v>
      </c>
      <c r="L89" s="368">
        <f t="shared" si="11"/>
        <v>-0.19693884021408523</v>
      </c>
      <c r="M89" s="333">
        <f t="shared" si="12"/>
        <v>-1230.5246075400235</v>
      </c>
      <c r="N89" s="368">
        <f t="shared" si="13"/>
        <v>-0.72074815035704443</v>
      </c>
      <c r="O89" s="352">
        <f t="shared" si="14"/>
        <v>1689.2480520141814</v>
      </c>
      <c r="P89" s="223"/>
      <c r="Q89" s="85"/>
      <c r="R89" s="95"/>
      <c r="S89" s="85"/>
      <c r="T89" s="269"/>
      <c r="U89" s="269">
        <v>0</v>
      </c>
      <c r="V89" s="269">
        <v>0</v>
      </c>
      <c r="W89" s="269">
        <f t="shared" ref="W89:W98" si="15">H89-G89</f>
        <v>-2.9558577807620168E-12</v>
      </c>
      <c r="X89" s="269"/>
      <c r="Y89" s="269"/>
      <c r="Z89" s="269"/>
    </row>
    <row r="90" spans="1:26" s="25" customFormat="1" x14ac:dyDescent="0.25">
      <c r="A90" s="16" t="s">
        <v>225</v>
      </c>
      <c r="B90" s="45" t="s">
        <v>314</v>
      </c>
      <c r="C90" s="65" t="s">
        <v>265</v>
      </c>
      <c r="D90" s="40"/>
      <c r="E90" s="12"/>
      <c r="F90" s="211"/>
      <c r="G90" s="258">
        <v>442.90021763049367</v>
      </c>
      <c r="H90" s="308">
        <v>442.90021763049384</v>
      </c>
      <c r="I90" s="308">
        <v>524.38147646470725</v>
      </c>
      <c r="J90" s="308">
        <v>48.245061480936911</v>
      </c>
      <c r="K90" s="333">
        <f t="shared" si="10"/>
        <v>81.481258834213577</v>
      </c>
      <c r="L90" s="368">
        <f t="shared" si="11"/>
        <v>0.18397204514853593</v>
      </c>
      <c r="M90" s="333">
        <f t="shared" si="12"/>
        <v>-394.65515614955677</v>
      </c>
      <c r="N90" s="368">
        <f t="shared" si="13"/>
        <v>-0.89107013372211263</v>
      </c>
      <c r="O90" s="352">
        <f t="shared" si="14"/>
        <v>-63.404048220161961</v>
      </c>
      <c r="P90" s="223"/>
      <c r="Q90" s="85"/>
      <c r="R90" s="95"/>
      <c r="S90" s="85"/>
      <c r="T90" s="269"/>
      <c r="U90" s="269">
        <v>0</v>
      </c>
      <c r="V90" s="269">
        <v>0</v>
      </c>
      <c r="W90" s="269">
        <f t="shared" si="15"/>
        <v>0</v>
      </c>
      <c r="X90" s="269"/>
      <c r="Y90" s="269"/>
      <c r="Z90" s="269"/>
    </row>
    <row r="91" spans="1:26" s="25" customFormat="1" x14ac:dyDescent="0.25">
      <c r="A91" s="16" t="s">
        <v>227</v>
      </c>
      <c r="B91" s="45" t="s">
        <v>315</v>
      </c>
      <c r="C91" s="65" t="s">
        <v>265</v>
      </c>
      <c r="D91" s="40"/>
      <c r="E91" s="12"/>
      <c r="F91" s="211"/>
      <c r="G91" s="258">
        <v>-10.234060031999999</v>
      </c>
      <c r="H91" s="308">
        <v>-10.234060032</v>
      </c>
      <c r="I91" s="308">
        <v>-140.24875066192038</v>
      </c>
      <c r="J91" s="308">
        <v>-60.162547920000009</v>
      </c>
      <c r="K91" s="333">
        <f t="shared" si="10"/>
        <v>-130.01469062992038</v>
      </c>
      <c r="L91" s="368">
        <f t="shared" si="11"/>
        <v>12.704116472190769</v>
      </c>
      <c r="M91" s="333">
        <f t="shared" si="12"/>
        <v>-49.928487888000006</v>
      </c>
      <c r="N91" s="368">
        <f t="shared" si="13"/>
        <v>4.8786588833642686</v>
      </c>
      <c r="O91" s="352">
        <f t="shared" si="14"/>
        <v>5.9608121299999981</v>
      </c>
      <c r="P91" s="223"/>
      <c r="Q91" s="85"/>
      <c r="R91" s="95"/>
      <c r="S91" s="85"/>
      <c r="T91" s="269"/>
      <c r="U91" s="269">
        <v>0</v>
      </c>
      <c r="V91" s="269">
        <v>0</v>
      </c>
      <c r="W91" s="269">
        <f t="shared" si="15"/>
        <v>0</v>
      </c>
      <c r="X91" s="269"/>
      <c r="Y91" s="269"/>
      <c r="Z91" s="269"/>
    </row>
    <row r="92" spans="1:26" s="25" customFormat="1" x14ac:dyDescent="0.25">
      <c r="A92" s="35" t="s">
        <v>49</v>
      </c>
      <c r="B92" s="45" t="s">
        <v>116</v>
      </c>
      <c r="C92" s="65" t="s">
        <v>265</v>
      </c>
      <c r="D92" s="40"/>
      <c r="E92" s="12"/>
      <c r="F92" s="211"/>
      <c r="G92" s="258">
        <v>40.662108268665662</v>
      </c>
      <c r="H92" s="308">
        <v>40.662108268665669</v>
      </c>
      <c r="I92" s="308">
        <v>30.11128288571155</v>
      </c>
      <c r="J92" s="308">
        <v>1.6778068451716914</v>
      </c>
      <c r="K92" s="333">
        <f t="shared" si="10"/>
        <v>-10.550825382954113</v>
      </c>
      <c r="L92" s="368">
        <f t="shared" si="11"/>
        <v>-0.2594756108867235</v>
      </c>
      <c r="M92" s="333">
        <f t="shared" si="12"/>
        <v>-38.984301423493967</v>
      </c>
      <c r="N92" s="368">
        <f t="shared" si="13"/>
        <v>-0.9587378294778528</v>
      </c>
      <c r="O92" s="352">
        <f t="shared" si="14"/>
        <v>-111.45472221833349</v>
      </c>
      <c r="P92" s="223"/>
      <c r="Q92" s="85"/>
      <c r="R92" s="95"/>
      <c r="S92" s="85"/>
      <c r="T92" s="269"/>
      <c r="U92" s="269">
        <v>0</v>
      </c>
      <c r="V92" s="269">
        <v>0</v>
      </c>
      <c r="W92" s="269">
        <f t="shared" si="15"/>
        <v>0</v>
      </c>
      <c r="X92" s="269"/>
      <c r="Y92" s="269"/>
      <c r="Z92" s="269"/>
    </row>
    <row r="93" spans="1:26" s="25" customFormat="1" x14ac:dyDescent="0.25">
      <c r="A93" s="34" t="s">
        <v>69</v>
      </c>
      <c r="B93" s="44" t="s">
        <v>42</v>
      </c>
      <c r="C93" s="66" t="s">
        <v>265</v>
      </c>
      <c r="D93" s="40"/>
      <c r="E93" s="12"/>
      <c r="F93" s="211"/>
      <c r="G93" s="259">
        <v>2180.6161818062369</v>
      </c>
      <c r="H93" s="309">
        <v>2180.6161818062342</v>
      </c>
      <c r="I93" s="309">
        <v>1785.3006225510119</v>
      </c>
      <c r="J93" s="309">
        <v>466.52362880516284</v>
      </c>
      <c r="K93" s="334">
        <f t="shared" si="10"/>
        <v>-395.31555925522503</v>
      </c>
      <c r="L93" s="369">
        <f t="shared" si="11"/>
        <v>-0.18128617156632271</v>
      </c>
      <c r="M93" s="334">
        <f t="shared" si="12"/>
        <v>-1714.0925530010741</v>
      </c>
      <c r="N93" s="369">
        <f t="shared" si="13"/>
        <v>-0.78605880636053316</v>
      </c>
      <c r="O93" s="353">
        <f>+O87</f>
        <v>1520.3504160350235</v>
      </c>
      <c r="P93" s="223"/>
      <c r="Q93" s="85"/>
      <c r="R93" s="95"/>
      <c r="S93" s="85"/>
      <c r="T93" s="269"/>
      <c r="U93" s="269">
        <v>0</v>
      </c>
      <c r="V93" s="269">
        <v>0</v>
      </c>
      <c r="W93" s="269">
        <f t="shared" si="15"/>
        <v>0</v>
      </c>
      <c r="X93" s="269"/>
      <c r="Y93" s="269"/>
      <c r="Z93" s="269"/>
    </row>
    <row r="94" spans="1:26" s="25" customFormat="1" hidden="1" outlineLevel="1" x14ac:dyDescent="0.25">
      <c r="A94" s="35" t="s">
        <v>51</v>
      </c>
      <c r="B94" s="45" t="s">
        <v>43</v>
      </c>
      <c r="C94" s="65" t="s">
        <v>265</v>
      </c>
      <c r="D94" s="40"/>
      <c r="E94" s="12"/>
      <c r="F94" s="211"/>
      <c r="G94" s="237">
        <v>0</v>
      </c>
      <c r="H94" s="312">
        <v>0</v>
      </c>
      <c r="I94" s="312">
        <v>0</v>
      </c>
      <c r="J94" s="312">
        <v>0</v>
      </c>
      <c r="K94" s="337">
        <f t="shared" si="10"/>
        <v>0</v>
      </c>
      <c r="L94" s="372" t="str">
        <f t="shared" si="11"/>
        <v/>
      </c>
      <c r="M94" s="337">
        <f t="shared" si="12"/>
        <v>0</v>
      </c>
      <c r="N94" s="372" t="str">
        <f t="shared" si="13"/>
        <v/>
      </c>
      <c r="O94" s="288">
        <v>0</v>
      </c>
      <c r="P94" s="223"/>
      <c r="Q94" s="85"/>
      <c r="R94" s="95"/>
      <c r="S94" s="85"/>
      <c r="T94" s="269"/>
      <c r="U94" s="269">
        <v>0</v>
      </c>
      <c r="V94" s="269">
        <v>0</v>
      </c>
      <c r="W94" s="269">
        <f t="shared" si="15"/>
        <v>0</v>
      </c>
      <c r="X94" s="269"/>
      <c r="Y94" s="269"/>
      <c r="Z94" s="269"/>
    </row>
    <row r="95" spans="1:26" s="25" customFormat="1" ht="26.25" customHeight="1" collapsed="1" x14ac:dyDescent="0.25">
      <c r="A95" s="35" t="s">
        <v>53</v>
      </c>
      <c r="B95" s="45" t="s">
        <v>44</v>
      </c>
      <c r="C95" s="65" t="s">
        <v>265</v>
      </c>
      <c r="D95" s="40"/>
      <c r="E95" s="12"/>
      <c r="F95" s="211"/>
      <c r="G95" s="237">
        <v>109.03080909031171</v>
      </c>
      <c r="H95" s="313">
        <v>109.03080909031171</v>
      </c>
      <c r="I95" s="313">
        <v>89.2650311275506</v>
      </c>
      <c r="J95" s="313">
        <v>23.326181440258143</v>
      </c>
      <c r="K95" s="338">
        <f t="shared" si="10"/>
        <v>-19.765777962761106</v>
      </c>
      <c r="L95" s="373">
        <f t="shared" si="11"/>
        <v>-0.18128617156632162</v>
      </c>
      <c r="M95" s="338">
        <f t="shared" si="12"/>
        <v>-85.704627650053567</v>
      </c>
      <c r="N95" s="373">
        <f t="shared" si="13"/>
        <v>-0.78605880636053294</v>
      </c>
      <c r="O95" s="288">
        <v>0</v>
      </c>
      <c r="P95" s="223"/>
      <c r="Q95" s="85"/>
      <c r="R95" s="95"/>
      <c r="S95" s="85"/>
      <c r="T95" s="269"/>
      <c r="U95" s="269">
        <v>0</v>
      </c>
      <c r="V95" s="269">
        <v>0</v>
      </c>
      <c r="W95" s="269">
        <f t="shared" si="15"/>
        <v>0</v>
      </c>
      <c r="X95" s="269"/>
      <c r="Y95" s="269"/>
      <c r="Z95" s="269"/>
    </row>
    <row r="96" spans="1:26" s="25" customFormat="1" x14ac:dyDescent="0.25">
      <c r="A96" s="35" t="s">
        <v>56</v>
      </c>
      <c r="B96" s="45" t="s">
        <v>45</v>
      </c>
      <c r="C96" s="65" t="s">
        <v>265</v>
      </c>
      <c r="D96" s="40"/>
      <c r="E96" s="12"/>
      <c r="F96" s="211"/>
      <c r="G96" s="237">
        <v>0</v>
      </c>
      <c r="H96" s="313">
        <v>0</v>
      </c>
      <c r="I96" s="313">
        <v>446.32515563775297</v>
      </c>
      <c r="J96" s="313">
        <v>116.63090720129071</v>
      </c>
      <c r="K96" s="338">
        <f t="shared" si="10"/>
        <v>446.32515563775297</v>
      </c>
      <c r="L96" s="373" t="str">
        <f t="shared" si="11"/>
        <v/>
      </c>
      <c r="M96" s="338">
        <f t="shared" si="12"/>
        <v>116.63090720129071</v>
      </c>
      <c r="N96" s="373" t="str">
        <f t="shared" si="13"/>
        <v/>
      </c>
      <c r="O96" s="288">
        <v>0</v>
      </c>
      <c r="P96" s="223"/>
      <c r="Q96" s="85"/>
      <c r="R96" s="95"/>
      <c r="S96" s="85"/>
      <c r="T96" s="269"/>
      <c r="U96" s="269">
        <v>0</v>
      </c>
      <c r="V96" s="269">
        <v>0</v>
      </c>
      <c r="W96" s="269">
        <f t="shared" si="15"/>
        <v>0</v>
      </c>
      <c r="X96" s="269"/>
      <c r="Y96" s="269"/>
      <c r="Z96" s="269"/>
    </row>
    <row r="97" spans="1:27" s="25" customFormat="1" ht="16.5" thickBot="1" x14ac:dyDescent="0.3">
      <c r="A97" s="36" t="s">
        <v>57</v>
      </c>
      <c r="B97" s="47" t="s">
        <v>46</v>
      </c>
      <c r="C97" s="67" t="s">
        <v>265</v>
      </c>
      <c r="D97" s="40"/>
      <c r="E97" s="12"/>
      <c r="F97" s="211"/>
      <c r="G97" s="237">
        <v>2071.5853727159251</v>
      </c>
      <c r="H97" s="312">
        <v>2071.5853727159224</v>
      </c>
      <c r="I97" s="312">
        <v>1249.7104357857083</v>
      </c>
      <c r="J97" s="312">
        <v>326.56654016361398</v>
      </c>
      <c r="K97" s="337">
        <f t="shared" si="10"/>
        <v>-821.87493693021679</v>
      </c>
      <c r="L97" s="372">
        <f t="shared" si="11"/>
        <v>-0.3967371790488694</v>
      </c>
      <c r="M97" s="337">
        <f t="shared" si="12"/>
        <v>-1745.0188325523111</v>
      </c>
      <c r="N97" s="372">
        <f t="shared" si="13"/>
        <v>-0.84235912047618233</v>
      </c>
      <c r="O97" s="288">
        <f t="shared" ref="O97" si="16">O93-O94-O95-O96</f>
        <v>1520.3504160350235</v>
      </c>
      <c r="P97" s="223"/>
      <c r="Q97" s="85"/>
      <c r="R97" s="95"/>
      <c r="S97" s="85"/>
      <c r="T97" s="269"/>
      <c r="U97" s="269">
        <v>0</v>
      </c>
      <c r="V97" s="269">
        <v>0</v>
      </c>
      <c r="W97" s="269">
        <f t="shared" si="15"/>
        <v>0</v>
      </c>
      <c r="X97" s="269"/>
      <c r="Y97" s="269"/>
      <c r="Z97" s="269"/>
    </row>
    <row r="98" spans="1:27" s="25" customFormat="1" ht="25.5" x14ac:dyDescent="0.25">
      <c r="A98" s="37">
        <v>1</v>
      </c>
      <c r="B98" s="48" t="s">
        <v>117</v>
      </c>
      <c r="C98" s="68" t="s">
        <v>265</v>
      </c>
      <c r="D98" s="40"/>
      <c r="E98" s="12"/>
      <c r="F98" s="211"/>
      <c r="G98" s="260">
        <v>61449.694819897311</v>
      </c>
      <c r="H98" s="314">
        <v>61449.694819897304</v>
      </c>
      <c r="I98" s="314">
        <v>60841.044290550846</v>
      </c>
      <c r="J98" s="314">
        <v>60091.005151461883</v>
      </c>
      <c r="K98" s="339">
        <f t="shared" si="10"/>
        <v>-608.65052934646519</v>
      </c>
      <c r="L98" s="374">
        <f t="shared" si="11"/>
        <v>-9.904858455853309E-3</v>
      </c>
      <c r="M98" s="339">
        <f t="shared" si="12"/>
        <v>-1358.6896684354288</v>
      </c>
      <c r="N98" s="374">
        <f t="shared" si="13"/>
        <v>-2.2110600751030701E-2</v>
      </c>
      <c r="O98" s="356">
        <f>SUM(O99,O103)</f>
        <v>30369.826087377671</v>
      </c>
      <c r="P98" s="223"/>
      <c r="Q98" s="85"/>
      <c r="R98" s="95"/>
      <c r="S98" s="85"/>
      <c r="T98" s="269"/>
      <c r="U98" s="269">
        <v>0</v>
      </c>
      <c r="V98" s="269">
        <v>0</v>
      </c>
      <c r="W98" s="269">
        <f t="shared" si="15"/>
        <v>0</v>
      </c>
      <c r="X98" s="269"/>
      <c r="Y98" s="269"/>
      <c r="Z98" s="269"/>
      <c r="AA98" s="282">
        <v>0</v>
      </c>
    </row>
    <row r="99" spans="1:27" s="25" customFormat="1" ht="25.5" hidden="1" outlineLevel="1" x14ac:dyDescent="0.25">
      <c r="A99" s="35" t="s">
        <v>48</v>
      </c>
      <c r="B99" s="45" t="s">
        <v>118</v>
      </c>
      <c r="C99" s="65" t="s">
        <v>265</v>
      </c>
      <c r="D99" s="40"/>
      <c r="E99" s="12"/>
      <c r="F99" s="211"/>
      <c r="G99" s="261">
        <v>61130.430708403444</v>
      </c>
      <c r="H99" s="315"/>
      <c r="I99" s="315"/>
      <c r="J99" s="315"/>
      <c r="K99" s="340">
        <f t="shared" si="10"/>
        <v>-61130.430708403444</v>
      </c>
      <c r="L99" s="368">
        <f t="shared" si="11"/>
        <v>-1</v>
      </c>
      <c r="M99" s="340">
        <f t="shared" si="12"/>
        <v>-61130.430708403444</v>
      </c>
      <c r="N99" s="368">
        <f t="shared" si="13"/>
        <v>-1</v>
      </c>
      <c r="O99" s="302">
        <f>SUM(O100:O102)</f>
        <v>29670.567479289668</v>
      </c>
      <c r="P99" s="223"/>
      <c r="Q99" s="85"/>
      <c r="R99" s="95"/>
      <c r="S99" s="85"/>
      <c r="T99" s="269"/>
      <c r="U99" s="269">
        <v>0</v>
      </c>
      <c r="V99" s="269">
        <v>0</v>
      </c>
      <c r="W99" s="269"/>
      <c r="X99" s="269"/>
      <c r="Y99" s="269"/>
      <c r="Z99" s="269"/>
      <c r="AA99" s="282">
        <v>0</v>
      </c>
    </row>
    <row r="100" spans="1:27" s="25" customFormat="1" hidden="1" outlineLevel="1" x14ac:dyDescent="0.25">
      <c r="A100" s="16" t="s">
        <v>223</v>
      </c>
      <c r="B100" s="45" t="s">
        <v>316</v>
      </c>
      <c r="C100" s="65" t="s">
        <v>265</v>
      </c>
      <c r="D100" s="40"/>
      <c r="E100" s="12"/>
      <c r="F100" s="211"/>
      <c r="G100" s="261">
        <v>60205.759168403441</v>
      </c>
      <c r="H100" s="315">
        <v>60205.759168403441</v>
      </c>
      <c r="I100" s="315">
        <v>58923.169444108273</v>
      </c>
      <c r="J100" s="315">
        <v>58056.060143866816</v>
      </c>
      <c r="K100" s="340">
        <f t="shared" si="10"/>
        <v>-1282.5897242951687</v>
      </c>
      <c r="L100" s="368">
        <f t="shared" si="11"/>
        <v>-2.1303439106341908E-2</v>
      </c>
      <c r="M100" s="340">
        <f t="shared" si="12"/>
        <v>-2149.6990245366251</v>
      </c>
      <c r="N100" s="368">
        <f t="shared" si="13"/>
        <v>-3.5705870239483795E-2</v>
      </c>
      <c r="O100" s="302">
        <v>29418.943351299669</v>
      </c>
      <c r="P100" s="223"/>
      <c r="Q100" s="85"/>
      <c r="R100" s="95"/>
      <c r="S100" s="85"/>
      <c r="T100" s="269"/>
      <c r="U100" s="269">
        <v>0</v>
      </c>
      <c r="V100" s="269">
        <v>0</v>
      </c>
      <c r="W100" s="269">
        <f>H100-G100</f>
        <v>0</v>
      </c>
      <c r="X100" s="269"/>
      <c r="Y100" s="269"/>
      <c r="Z100" s="269"/>
      <c r="AA100" s="282">
        <v>0</v>
      </c>
    </row>
    <row r="101" spans="1:27" s="25" customFormat="1" hidden="1" outlineLevel="1" x14ac:dyDescent="0.25">
      <c r="A101" s="16" t="s">
        <v>225</v>
      </c>
      <c r="B101" s="45" t="s">
        <v>317</v>
      </c>
      <c r="C101" s="65" t="s">
        <v>265</v>
      </c>
      <c r="D101" s="40"/>
      <c r="E101" s="12"/>
      <c r="F101" s="211"/>
      <c r="G101" s="261">
        <v>852.67153999999994</v>
      </c>
      <c r="H101" s="315">
        <v>852.67153999999994</v>
      </c>
      <c r="I101" s="315">
        <v>891.65480000000002</v>
      </c>
      <c r="J101" s="315">
        <v>526.30142309999997</v>
      </c>
      <c r="K101" s="340">
        <f t="shared" si="10"/>
        <v>38.983260000000087</v>
      </c>
      <c r="L101" s="368">
        <f t="shared" si="11"/>
        <v>4.5718964655487491E-2</v>
      </c>
      <c r="M101" s="340">
        <f t="shared" si="12"/>
        <v>-326.37011689999997</v>
      </c>
      <c r="N101" s="368">
        <f t="shared" si="13"/>
        <v>-0.38276182749104071</v>
      </c>
      <c r="O101" s="302">
        <v>179.57328279999999</v>
      </c>
      <c r="P101" s="223"/>
      <c r="Q101" s="85"/>
      <c r="R101" s="95"/>
      <c r="S101" s="85"/>
      <c r="T101" s="269"/>
      <c r="U101" s="269">
        <v>0</v>
      </c>
      <c r="V101" s="269">
        <v>0</v>
      </c>
      <c r="W101" s="269">
        <f>H101-G101</f>
        <v>0</v>
      </c>
      <c r="X101" s="269"/>
      <c r="Y101" s="269"/>
      <c r="Z101" s="269"/>
      <c r="AA101" s="282">
        <v>0</v>
      </c>
    </row>
    <row r="102" spans="1:27" s="8" customFormat="1" hidden="1" outlineLevel="1" x14ac:dyDescent="0.25">
      <c r="A102" s="16" t="s">
        <v>227</v>
      </c>
      <c r="B102" s="45" t="s">
        <v>318</v>
      </c>
      <c r="C102" s="65" t="s">
        <v>265</v>
      </c>
      <c r="D102" s="41"/>
      <c r="E102" s="12"/>
      <c r="F102" s="211"/>
      <c r="G102" s="261">
        <v>72</v>
      </c>
      <c r="H102" s="315"/>
      <c r="I102" s="315"/>
      <c r="J102" s="315"/>
      <c r="K102" s="340">
        <f t="shared" si="10"/>
        <v>-72</v>
      </c>
      <c r="L102" s="368">
        <f t="shared" si="11"/>
        <v>-1</v>
      </c>
      <c r="M102" s="340">
        <f t="shared" si="12"/>
        <v>-72</v>
      </c>
      <c r="N102" s="368">
        <f t="shared" si="13"/>
        <v>-1</v>
      </c>
      <c r="O102" s="302">
        <v>72.05084518999999</v>
      </c>
      <c r="P102" s="223"/>
      <c r="Q102" s="84"/>
      <c r="R102" s="94"/>
      <c r="S102" s="84"/>
      <c r="T102" s="269"/>
      <c r="U102" s="269">
        <v>0</v>
      </c>
      <c r="V102" s="269">
        <v>0</v>
      </c>
      <c r="W102" s="269"/>
      <c r="X102" s="269"/>
      <c r="Y102" s="269"/>
      <c r="Z102" s="269"/>
      <c r="AA102" s="282">
        <v>0</v>
      </c>
    </row>
    <row r="103" spans="1:27" s="8" customFormat="1" hidden="1" outlineLevel="1" x14ac:dyDescent="0.25">
      <c r="A103" s="35" t="s">
        <v>49</v>
      </c>
      <c r="B103" s="45" t="s">
        <v>119</v>
      </c>
      <c r="C103" s="65" t="s">
        <v>265</v>
      </c>
      <c r="D103" s="41"/>
      <c r="E103" s="12"/>
      <c r="F103" s="211"/>
      <c r="G103" s="261">
        <v>319.26411149386604</v>
      </c>
      <c r="H103" s="316">
        <v>391.26411149386604</v>
      </c>
      <c r="I103" s="316">
        <v>1026.2200464425771</v>
      </c>
      <c r="J103" s="316">
        <v>1508.6435844950709</v>
      </c>
      <c r="K103" s="341">
        <f t="shared" si="10"/>
        <v>706.95593494871105</v>
      </c>
      <c r="L103" s="370">
        <f t="shared" si="11"/>
        <v>2.2143294830126674</v>
      </c>
      <c r="M103" s="341">
        <f t="shared" si="12"/>
        <v>1189.3794730012048</v>
      </c>
      <c r="N103" s="370">
        <f t="shared" si="13"/>
        <v>3.7253779243648442</v>
      </c>
      <c r="O103" s="302">
        <v>699.25860808800167</v>
      </c>
      <c r="P103" s="223"/>
      <c r="Q103" s="84"/>
      <c r="R103" s="94"/>
      <c r="S103" s="84"/>
      <c r="T103" s="269"/>
      <c r="U103" s="269">
        <v>0</v>
      </c>
      <c r="V103" s="269">
        <v>0</v>
      </c>
      <c r="W103" s="269"/>
      <c r="X103" s="269"/>
      <c r="Y103" s="269"/>
      <c r="Z103" s="269"/>
      <c r="AA103" s="282">
        <v>0</v>
      </c>
    </row>
    <row r="104" spans="1:27" s="8" customFormat="1" ht="25.5" collapsed="1" x14ac:dyDescent="0.25">
      <c r="A104" s="34">
        <v>2</v>
      </c>
      <c r="B104" s="44" t="s">
        <v>120</v>
      </c>
      <c r="C104" s="66" t="s">
        <v>265</v>
      </c>
      <c r="D104" s="41"/>
      <c r="E104" s="12"/>
      <c r="F104" s="211"/>
      <c r="G104" s="262">
        <v>54196.121030527022</v>
      </c>
      <c r="H104" s="317">
        <v>54196.121030527029</v>
      </c>
      <c r="I104" s="317">
        <v>54883.657750327082</v>
      </c>
      <c r="J104" s="317">
        <v>57804.442607225224</v>
      </c>
      <c r="K104" s="342">
        <f t="shared" si="10"/>
        <v>687.53671980006038</v>
      </c>
      <c r="L104" s="369">
        <f t="shared" si="11"/>
        <v>1.2686087246221771E-2</v>
      </c>
      <c r="M104" s="342">
        <f t="shared" si="12"/>
        <v>3608.321576698203</v>
      </c>
      <c r="N104" s="369">
        <f t="shared" si="13"/>
        <v>6.6578963735536456E-2</v>
      </c>
      <c r="O104" s="357">
        <f>SUM(O107:O108,O109:O116,O105)</f>
        <v>28312.350683836212</v>
      </c>
      <c r="P104" s="223"/>
      <c r="Q104" s="84"/>
      <c r="R104" s="94"/>
      <c r="S104" s="84"/>
      <c r="T104" s="269"/>
      <c r="U104" s="269">
        <v>0</v>
      </c>
      <c r="V104" s="269">
        <v>0</v>
      </c>
      <c r="W104" s="269">
        <f t="shared" ref="W104:W114" si="17">H104-G104</f>
        <v>0</v>
      </c>
      <c r="X104" s="269"/>
      <c r="Y104" s="269"/>
      <c r="Z104" s="269"/>
      <c r="AA104" s="282">
        <v>0</v>
      </c>
    </row>
    <row r="105" spans="1:27" s="8" customFormat="1" hidden="1" outlineLevel="1" x14ac:dyDescent="0.25">
      <c r="A105" s="16" t="s">
        <v>54</v>
      </c>
      <c r="B105" s="45" t="s">
        <v>130</v>
      </c>
      <c r="C105" s="65" t="s">
        <v>265</v>
      </c>
      <c r="D105" s="41"/>
      <c r="E105" s="12"/>
      <c r="F105" s="211"/>
      <c r="G105" s="261"/>
      <c r="H105" s="315"/>
      <c r="I105" s="315"/>
      <c r="J105" s="315"/>
      <c r="K105" s="340">
        <f t="shared" si="10"/>
        <v>0</v>
      </c>
      <c r="L105" s="368" t="str">
        <f t="shared" si="11"/>
        <v/>
      </c>
      <c r="M105" s="340">
        <f t="shared" si="12"/>
        <v>0</v>
      </c>
      <c r="N105" s="368" t="str">
        <f t="shared" si="13"/>
        <v/>
      </c>
      <c r="O105" s="302">
        <v>4.08262854</v>
      </c>
      <c r="P105" s="223"/>
      <c r="Q105" s="84"/>
      <c r="R105" s="94"/>
      <c r="S105" s="84"/>
      <c r="T105" s="269"/>
      <c r="U105" s="269">
        <v>0</v>
      </c>
      <c r="V105" s="269">
        <v>0</v>
      </c>
      <c r="W105" s="269">
        <f t="shared" si="17"/>
        <v>0</v>
      </c>
      <c r="X105" s="269"/>
      <c r="Y105" s="269"/>
      <c r="Z105" s="269"/>
      <c r="AA105" s="282">
        <v>0</v>
      </c>
    </row>
    <row r="106" spans="1:27" s="8" customFormat="1" hidden="1" outlineLevel="1" x14ac:dyDescent="0.25">
      <c r="A106" s="16" t="s">
        <v>55</v>
      </c>
      <c r="B106" s="45" t="s">
        <v>122</v>
      </c>
      <c r="C106" s="65" t="s">
        <v>265</v>
      </c>
      <c r="D106" s="41"/>
      <c r="E106" s="12"/>
      <c r="F106" s="211"/>
      <c r="G106" s="261"/>
      <c r="H106" s="315"/>
      <c r="I106" s="315"/>
      <c r="J106" s="315"/>
      <c r="K106" s="340">
        <f t="shared" si="10"/>
        <v>0</v>
      </c>
      <c r="L106" s="368" t="str">
        <f t="shared" si="11"/>
        <v/>
      </c>
      <c r="M106" s="340">
        <f t="shared" si="12"/>
        <v>0</v>
      </c>
      <c r="N106" s="368" t="str">
        <f t="shared" si="13"/>
        <v/>
      </c>
      <c r="O106" s="302">
        <v>371.76323939000008</v>
      </c>
      <c r="P106" s="223"/>
      <c r="Q106" s="84"/>
      <c r="R106" s="94"/>
      <c r="S106" s="84"/>
      <c r="T106" s="269"/>
      <c r="U106" s="269">
        <v>0</v>
      </c>
      <c r="V106" s="269">
        <v>0</v>
      </c>
      <c r="W106" s="269">
        <f t="shared" si="17"/>
        <v>0</v>
      </c>
      <c r="X106" s="269"/>
      <c r="Y106" s="269"/>
      <c r="Z106" s="269"/>
      <c r="AA106" s="282">
        <v>0</v>
      </c>
    </row>
    <row r="107" spans="1:27" s="8" customFormat="1" hidden="1" outlineLevel="1" x14ac:dyDescent="0.25">
      <c r="A107" s="16" t="s">
        <v>136</v>
      </c>
      <c r="B107" s="45" t="s">
        <v>123</v>
      </c>
      <c r="C107" s="65" t="s">
        <v>265</v>
      </c>
      <c r="D107" s="41"/>
      <c r="E107" s="12"/>
      <c r="F107" s="211"/>
      <c r="G107" s="261"/>
      <c r="H107" s="315"/>
      <c r="I107" s="315"/>
      <c r="J107" s="315"/>
      <c r="K107" s="340">
        <f t="shared" si="10"/>
        <v>0</v>
      </c>
      <c r="L107" s="368" t="str">
        <f t="shared" si="11"/>
        <v/>
      </c>
      <c r="M107" s="340">
        <f t="shared" si="12"/>
        <v>0</v>
      </c>
      <c r="N107" s="368" t="str">
        <f t="shared" si="13"/>
        <v/>
      </c>
      <c r="O107" s="302">
        <v>0</v>
      </c>
      <c r="P107" s="223"/>
      <c r="Q107" s="84"/>
      <c r="R107" s="94"/>
      <c r="S107" s="84"/>
      <c r="T107" s="269"/>
      <c r="U107" s="269">
        <v>0</v>
      </c>
      <c r="V107" s="269">
        <v>0</v>
      </c>
      <c r="W107" s="269">
        <f t="shared" si="17"/>
        <v>0</v>
      </c>
      <c r="X107" s="269"/>
      <c r="Y107" s="269"/>
      <c r="Z107" s="269"/>
      <c r="AA107" s="282">
        <v>0</v>
      </c>
    </row>
    <row r="108" spans="1:27" s="8" customFormat="1" hidden="1" outlineLevel="1" x14ac:dyDescent="0.25">
      <c r="A108" s="16" t="s">
        <v>137</v>
      </c>
      <c r="B108" s="45" t="s">
        <v>124</v>
      </c>
      <c r="C108" s="65" t="s">
        <v>265</v>
      </c>
      <c r="D108" s="41"/>
      <c r="E108" s="12"/>
      <c r="F108" s="211"/>
      <c r="G108" s="261"/>
      <c r="H108" s="315"/>
      <c r="I108" s="315"/>
      <c r="J108" s="315"/>
      <c r="K108" s="340">
        <f t="shared" si="10"/>
        <v>0</v>
      </c>
      <c r="L108" s="368" t="str">
        <f t="shared" si="11"/>
        <v/>
      </c>
      <c r="M108" s="340">
        <f t="shared" si="12"/>
        <v>0</v>
      </c>
      <c r="N108" s="368" t="str">
        <f t="shared" si="13"/>
        <v/>
      </c>
      <c r="O108" s="302">
        <v>371.76323939000008</v>
      </c>
      <c r="P108" s="223"/>
      <c r="Q108" s="84"/>
      <c r="R108" s="94"/>
      <c r="S108" s="84"/>
      <c r="T108" s="269"/>
      <c r="U108" s="269">
        <v>0</v>
      </c>
      <c r="V108" s="269">
        <v>0</v>
      </c>
      <c r="W108" s="269">
        <f t="shared" si="17"/>
        <v>0</v>
      </c>
      <c r="X108" s="269"/>
      <c r="Y108" s="269"/>
      <c r="Z108" s="269"/>
      <c r="AA108" s="282">
        <v>0</v>
      </c>
    </row>
    <row r="109" spans="1:27" s="8" customFormat="1" hidden="1" outlineLevel="1" x14ac:dyDescent="0.25">
      <c r="A109" s="16" t="s">
        <v>67</v>
      </c>
      <c r="B109" s="45" t="s">
        <v>121</v>
      </c>
      <c r="C109" s="65" t="s">
        <v>265</v>
      </c>
      <c r="D109" s="41"/>
      <c r="E109" s="12"/>
      <c r="F109" s="211"/>
      <c r="G109" s="261">
        <v>10935.769861388133</v>
      </c>
      <c r="H109" s="315">
        <v>10935.769861388133</v>
      </c>
      <c r="I109" s="315">
        <v>11327.665752827344</v>
      </c>
      <c r="J109" s="315">
        <v>10809.379119036563</v>
      </c>
      <c r="K109" s="340">
        <f t="shared" si="10"/>
        <v>391.89589143921148</v>
      </c>
      <c r="L109" s="368">
        <f t="shared" si="11"/>
        <v>3.583615021224177E-2</v>
      </c>
      <c r="M109" s="340">
        <f t="shared" si="12"/>
        <v>-126.39074235157022</v>
      </c>
      <c r="N109" s="368">
        <f t="shared" si="13"/>
        <v>-1.1557553236176717E-2</v>
      </c>
      <c r="O109" s="302">
        <v>5667.8960831499999</v>
      </c>
      <c r="P109" s="223"/>
      <c r="Q109" s="84"/>
      <c r="R109" s="94"/>
      <c r="S109" s="84"/>
      <c r="T109" s="269"/>
      <c r="U109" s="269">
        <v>0</v>
      </c>
      <c r="V109" s="269">
        <v>0</v>
      </c>
      <c r="W109" s="269">
        <f t="shared" si="17"/>
        <v>0</v>
      </c>
      <c r="X109" s="269"/>
      <c r="Y109" s="269"/>
      <c r="Z109" s="269"/>
      <c r="AA109" s="282">
        <v>0</v>
      </c>
    </row>
    <row r="110" spans="1:27" s="8" customFormat="1" hidden="1" outlineLevel="1" x14ac:dyDescent="0.25">
      <c r="A110" s="16" t="s">
        <v>138</v>
      </c>
      <c r="B110" s="45" t="s">
        <v>125</v>
      </c>
      <c r="C110" s="65" t="s">
        <v>265</v>
      </c>
      <c r="D110" s="41"/>
      <c r="E110" s="12"/>
      <c r="F110" s="211"/>
      <c r="G110" s="261">
        <v>11932.114303394492</v>
      </c>
      <c r="H110" s="315">
        <v>11932.114303394494</v>
      </c>
      <c r="I110" s="315">
        <v>13019.610632368225</v>
      </c>
      <c r="J110" s="315">
        <v>16034.625671710577</v>
      </c>
      <c r="K110" s="340">
        <f t="shared" si="10"/>
        <v>1087.4963289737334</v>
      </c>
      <c r="L110" s="368">
        <f t="shared" si="11"/>
        <v>9.1140287573708414E-2</v>
      </c>
      <c r="M110" s="340">
        <f t="shared" si="12"/>
        <v>4102.5113683160853</v>
      </c>
      <c r="N110" s="368">
        <f t="shared" si="13"/>
        <v>0.34382099131827693</v>
      </c>
      <c r="O110" s="302">
        <v>7954.3072487999989</v>
      </c>
      <c r="P110" s="223"/>
      <c r="Q110" s="84"/>
      <c r="R110" s="94"/>
      <c r="S110" s="84"/>
      <c r="T110" s="269"/>
      <c r="U110" s="269">
        <v>0</v>
      </c>
      <c r="V110" s="269">
        <v>0</v>
      </c>
      <c r="W110" s="269">
        <f t="shared" si="17"/>
        <v>0</v>
      </c>
      <c r="X110" s="269"/>
      <c r="Y110" s="269"/>
      <c r="Z110" s="269"/>
      <c r="AA110" s="282">
        <v>0</v>
      </c>
    </row>
    <row r="111" spans="1:27" s="25" customFormat="1" hidden="1" outlineLevel="1" x14ac:dyDescent="0.25">
      <c r="A111" s="16" t="s">
        <v>139</v>
      </c>
      <c r="B111" s="45" t="s">
        <v>319</v>
      </c>
      <c r="C111" s="65" t="s">
        <v>265</v>
      </c>
      <c r="D111" s="40"/>
      <c r="E111" s="12"/>
      <c r="F111" s="211"/>
      <c r="G111" s="261">
        <v>3044.1881579168344</v>
      </c>
      <c r="H111" s="315">
        <v>3044.1881579168357</v>
      </c>
      <c r="I111" s="315">
        <v>2999.329392399819</v>
      </c>
      <c r="J111" s="315">
        <v>2878.8596931226934</v>
      </c>
      <c r="K111" s="340">
        <f t="shared" si="10"/>
        <v>-44.858765517015399</v>
      </c>
      <c r="L111" s="368">
        <f t="shared" si="11"/>
        <v>-1.4735871500043105E-2</v>
      </c>
      <c r="M111" s="340">
        <f t="shared" si="12"/>
        <v>-165.32846479414093</v>
      </c>
      <c r="N111" s="368">
        <f t="shared" si="13"/>
        <v>-5.430954205776712E-2</v>
      </c>
      <c r="O111" s="302">
        <v>1472.6031102499999</v>
      </c>
      <c r="P111" s="223"/>
      <c r="Q111" s="85"/>
      <c r="R111" s="95"/>
      <c r="S111" s="85"/>
      <c r="T111" s="269"/>
      <c r="U111" s="269">
        <v>0</v>
      </c>
      <c r="V111" s="269">
        <v>0</v>
      </c>
      <c r="W111" s="269">
        <f t="shared" si="17"/>
        <v>0</v>
      </c>
      <c r="X111" s="269"/>
      <c r="Y111" s="269"/>
      <c r="Z111" s="269"/>
      <c r="AA111" s="282">
        <v>0</v>
      </c>
    </row>
    <row r="112" spans="1:27" s="8" customFormat="1" hidden="1" outlineLevel="1" x14ac:dyDescent="0.25">
      <c r="A112" s="16" t="s">
        <v>140</v>
      </c>
      <c r="B112" s="45" t="s">
        <v>131</v>
      </c>
      <c r="C112" s="65" t="s">
        <v>265</v>
      </c>
      <c r="D112" s="41"/>
      <c r="E112" s="12"/>
      <c r="F112" s="211"/>
      <c r="G112" s="261">
        <v>0</v>
      </c>
      <c r="H112" s="315"/>
      <c r="I112" s="315"/>
      <c r="J112" s="315"/>
      <c r="K112" s="340">
        <f t="shared" si="10"/>
        <v>0</v>
      </c>
      <c r="L112" s="368" t="str">
        <f t="shared" si="11"/>
        <v/>
      </c>
      <c r="M112" s="340">
        <f t="shared" si="12"/>
        <v>0</v>
      </c>
      <c r="N112" s="368" t="str">
        <f t="shared" si="13"/>
        <v/>
      </c>
      <c r="O112" s="302"/>
      <c r="P112" s="223"/>
      <c r="Q112" s="84"/>
      <c r="R112" s="94"/>
      <c r="S112" s="84"/>
      <c r="T112" s="269"/>
      <c r="U112" s="269">
        <v>0</v>
      </c>
      <c r="V112" s="269">
        <v>0</v>
      </c>
      <c r="W112" s="269">
        <f t="shared" si="17"/>
        <v>0</v>
      </c>
      <c r="X112" s="269"/>
      <c r="Y112" s="269"/>
      <c r="Z112" s="269"/>
      <c r="AA112" s="282">
        <v>0</v>
      </c>
    </row>
    <row r="113" spans="1:27" s="8" customFormat="1" hidden="1" outlineLevel="1" x14ac:dyDescent="0.25">
      <c r="A113" s="16" t="s">
        <v>141</v>
      </c>
      <c r="B113" s="45" t="s">
        <v>127</v>
      </c>
      <c r="C113" s="65" t="s">
        <v>265</v>
      </c>
      <c r="D113" s="41"/>
      <c r="E113" s="12"/>
      <c r="F113" s="211"/>
      <c r="G113" s="261">
        <v>10026.843222533702</v>
      </c>
      <c r="H113" s="315">
        <v>10026.843222533704</v>
      </c>
      <c r="I113" s="315">
        <v>9803.2646462484099</v>
      </c>
      <c r="J113" s="315">
        <v>10110.454521318958</v>
      </c>
      <c r="K113" s="340">
        <f t="shared" si="10"/>
        <v>-223.578576285292</v>
      </c>
      <c r="L113" s="368">
        <f t="shared" si="11"/>
        <v>-2.2298002603933754E-2</v>
      </c>
      <c r="M113" s="340">
        <f t="shared" si="12"/>
        <v>83.611298785255713</v>
      </c>
      <c r="N113" s="368">
        <f t="shared" si="13"/>
        <v>8.3387459970804059E-3</v>
      </c>
      <c r="O113" s="302">
        <v>5002.7492777900006</v>
      </c>
      <c r="P113" s="223"/>
      <c r="Q113" s="84"/>
      <c r="R113" s="94"/>
      <c r="S113" s="84"/>
      <c r="T113" s="269"/>
      <c r="U113" s="269">
        <v>0</v>
      </c>
      <c r="V113" s="269">
        <v>0</v>
      </c>
      <c r="W113" s="269">
        <f t="shared" si="17"/>
        <v>0</v>
      </c>
      <c r="X113" s="269"/>
      <c r="Y113" s="269"/>
      <c r="Z113" s="269"/>
      <c r="AA113" s="282">
        <v>0</v>
      </c>
    </row>
    <row r="114" spans="1:27" s="8" customFormat="1" hidden="1" outlineLevel="1" x14ac:dyDescent="0.25">
      <c r="A114" s="16" t="s">
        <v>142</v>
      </c>
      <c r="B114" s="45" t="s">
        <v>279</v>
      </c>
      <c r="C114" s="65" t="s">
        <v>265</v>
      </c>
      <c r="D114" s="41"/>
      <c r="E114" s="12"/>
      <c r="F114" s="211"/>
      <c r="G114" s="261">
        <v>2826.2216955936492</v>
      </c>
      <c r="H114" s="315">
        <v>2826.2216955936492</v>
      </c>
      <c r="I114" s="315">
        <v>2698.4351864360401</v>
      </c>
      <c r="J114" s="315">
        <v>2777.4490452579894</v>
      </c>
      <c r="K114" s="340">
        <f t="shared" si="10"/>
        <v>-127.78650915760909</v>
      </c>
      <c r="L114" s="368">
        <f t="shared" si="11"/>
        <v>-4.5214609086343269E-2</v>
      </c>
      <c r="M114" s="340">
        <f t="shared" si="12"/>
        <v>-48.772650335659819</v>
      </c>
      <c r="N114" s="368">
        <f t="shared" si="13"/>
        <v>-1.7257191964700103E-2</v>
      </c>
      <c r="O114" s="302">
        <v>1319.5070048000002</v>
      </c>
      <c r="P114" s="223"/>
      <c r="Q114" s="84"/>
      <c r="R114" s="94"/>
      <c r="S114" s="84"/>
      <c r="T114" s="269"/>
      <c r="U114" s="269">
        <v>0</v>
      </c>
      <c r="V114" s="269">
        <v>0</v>
      </c>
      <c r="W114" s="269">
        <f t="shared" si="17"/>
        <v>0</v>
      </c>
      <c r="X114" s="269"/>
      <c r="Y114" s="269"/>
      <c r="Z114" s="269"/>
      <c r="AA114" s="282">
        <v>0</v>
      </c>
    </row>
    <row r="115" spans="1:27" s="8" customFormat="1" hidden="1" outlineLevel="1" x14ac:dyDescent="0.25">
      <c r="A115" s="16" t="s">
        <v>143</v>
      </c>
      <c r="B115" s="45" t="s">
        <v>132</v>
      </c>
      <c r="C115" s="65" t="s">
        <v>265</v>
      </c>
      <c r="D115" s="41"/>
      <c r="E115" s="12"/>
      <c r="F115" s="211"/>
      <c r="G115" s="261">
        <v>4055.7400364434102</v>
      </c>
      <c r="H115" s="315"/>
      <c r="I115" s="315"/>
      <c r="J115" s="315"/>
      <c r="K115" s="340">
        <f t="shared" si="10"/>
        <v>-4055.7400364434102</v>
      </c>
      <c r="L115" s="368">
        <f t="shared" si="11"/>
        <v>-1</v>
      </c>
      <c r="M115" s="340">
        <f t="shared" si="12"/>
        <v>-4055.7400364434102</v>
      </c>
      <c r="N115" s="368">
        <f t="shared" si="13"/>
        <v>-1</v>
      </c>
      <c r="O115" s="302">
        <v>2368.9255104900003</v>
      </c>
      <c r="P115" s="223"/>
      <c r="Q115" s="84"/>
      <c r="R115" s="94"/>
      <c r="S115" s="84"/>
      <c r="T115" s="269"/>
      <c r="U115" s="269">
        <v>0</v>
      </c>
      <c r="V115" s="269">
        <v>0</v>
      </c>
      <c r="W115" s="269"/>
      <c r="X115" s="269"/>
      <c r="Y115" s="269"/>
      <c r="Z115" s="269"/>
      <c r="AA115" s="282">
        <v>0</v>
      </c>
    </row>
    <row r="116" spans="1:27" s="8" customFormat="1" hidden="1" outlineLevel="1" x14ac:dyDescent="0.25">
      <c r="A116" s="16" t="s">
        <v>320</v>
      </c>
      <c r="B116" s="45" t="s">
        <v>321</v>
      </c>
      <c r="C116" s="65" t="s">
        <v>265</v>
      </c>
      <c r="D116" s="41"/>
      <c r="E116" s="12"/>
      <c r="F116" s="211"/>
      <c r="G116" s="261">
        <v>11375.243753256811</v>
      </c>
      <c r="H116" s="315"/>
      <c r="I116" s="315"/>
      <c r="J116" s="315"/>
      <c r="K116" s="340">
        <f t="shared" si="10"/>
        <v>-11375.243753256811</v>
      </c>
      <c r="L116" s="368">
        <f t="shared" si="11"/>
        <v>-1</v>
      </c>
      <c r="M116" s="340">
        <f t="shared" si="12"/>
        <v>-11375.243753256811</v>
      </c>
      <c r="N116" s="368">
        <f t="shared" si="13"/>
        <v>-1</v>
      </c>
      <c r="O116" s="302">
        <v>4150.516580626213</v>
      </c>
      <c r="P116" s="223"/>
      <c r="Q116" s="84"/>
      <c r="R116" s="94"/>
      <c r="S116" s="84"/>
      <c r="T116" s="269"/>
      <c r="U116" s="269">
        <v>0</v>
      </c>
      <c r="V116" s="269">
        <v>0</v>
      </c>
      <c r="W116" s="269"/>
      <c r="X116" s="269"/>
      <c r="Y116" s="269"/>
      <c r="Z116" s="269"/>
      <c r="AA116" s="282">
        <v>0</v>
      </c>
    </row>
    <row r="117" spans="1:27" s="8" customFormat="1" collapsed="1" x14ac:dyDescent="0.25">
      <c r="A117" s="17" t="s">
        <v>56</v>
      </c>
      <c r="B117" s="44" t="s">
        <v>19</v>
      </c>
      <c r="C117" s="66" t="s">
        <v>265</v>
      </c>
      <c r="D117" s="41"/>
      <c r="E117" s="12"/>
      <c r="F117" s="211"/>
      <c r="G117" s="262">
        <v>13.874340678999999</v>
      </c>
      <c r="H117" s="317">
        <v>13.874340679000001</v>
      </c>
      <c r="I117" s="317">
        <v>133.30698809999998</v>
      </c>
      <c r="J117" s="317">
        <v>221.84669636960001</v>
      </c>
      <c r="K117" s="342">
        <f t="shared" si="10"/>
        <v>119.43264742099998</v>
      </c>
      <c r="L117" s="369">
        <f t="shared" si="11"/>
        <v>8.6081674210127694</v>
      </c>
      <c r="M117" s="342">
        <f t="shared" si="12"/>
        <v>207.97235569060001</v>
      </c>
      <c r="N117" s="369">
        <f t="shared" si="13"/>
        <v>14.989710898866996</v>
      </c>
      <c r="O117" s="357">
        <f>SUM(O118:O119,O122)</f>
        <v>64.552306520000002</v>
      </c>
      <c r="P117" s="223"/>
      <c r="Q117" s="84"/>
      <c r="R117" s="94"/>
      <c r="S117" s="84"/>
      <c r="T117" s="269"/>
      <c r="U117" s="269">
        <v>0</v>
      </c>
      <c r="V117" s="269">
        <v>0</v>
      </c>
      <c r="W117" s="269">
        <f>H117-G117</f>
        <v>0</v>
      </c>
      <c r="X117" s="269"/>
      <c r="Y117" s="269"/>
      <c r="Z117" s="269"/>
      <c r="AA117" s="282">
        <v>0</v>
      </c>
    </row>
    <row r="118" spans="1:27" s="8" customFormat="1" hidden="1" outlineLevel="1" x14ac:dyDescent="0.25">
      <c r="A118" s="16" t="s">
        <v>145</v>
      </c>
      <c r="B118" s="45" t="s">
        <v>144</v>
      </c>
      <c r="C118" s="65" t="s">
        <v>265</v>
      </c>
      <c r="D118" s="41"/>
      <c r="E118" s="12"/>
      <c r="F118" s="211"/>
      <c r="G118" s="261">
        <v>13.874340678999999</v>
      </c>
      <c r="H118" s="315"/>
      <c r="I118" s="315"/>
      <c r="J118" s="315"/>
      <c r="K118" s="340">
        <f t="shared" si="10"/>
        <v>-13.874340678999999</v>
      </c>
      <c r="L118" s="368">
        <f t="shared" si="11"/>
        <v>-1</v>
      </c>
      <c r="M118" s="340">
        <f t="shared" si="12"/>
        <v>-13.874340678999999</v>
      </c>
      <c r="N118" s="368">
        <f t="shared" si="13"/>
        <v>-1</v>
      </c>
      <c r="O118" s="302">
        <v>26.259435629999999</v>
      </c>
      <c r="P118" s="223"/>
      <c r="Q118" s="84"/>
      <c r="R118" s="94"/>
      <c r="S118" s="84"/>
      <c r="T118" s="269"/>
      <c r="U118" s="269">
        <v>0</v>
      </c>
      <c r="V118" s="269">
        <v>0</v>
      </c>
      <c r="W118" s="269"/>
      <c r="X118" s="269"/>
      <c r="Y118" s="269"/>
      <c r="Z118" s="269"/>
      <c r="AA118" s="282">
        <v>0</v>
      </c>
    </row>
    <row r="119" spans="1:27" s="8" customFormat="1" hidden="1" outlineLevel="1" x14ac:dyDescent="0.25">
      <c r="A119" s="16" t="s">
        <v>146</v>
      </c>
      <c r="B119" s="45" t="s">
        <v>282</v>
      </c>
      <c r="C119" s="65" t="s">
        <v>265</v>
      </c>
      <c r="D119" s="41"/>
      <c r="E119" s="12"/>
      <c r="F119" s="211"/>
      <c r="G119" s="261">
        <v>0</v>
      </c>
      <c r="H119" s="315"/>
      <c r="I119" s="315"/>
      <c r="J119" s="315"/>
      <c r="K119" s="340">
        <f t="shared" si="10"/>
        <v>0</v>
      </c>
      <c r="L119" s="368" t="str">
        <f t="shared" si="11"/>
        <v/>
      </c>
      <c r="M119" s="340">
        <f t="shared" si="12"/>
        <v>0</v>
      </c>
      <c r="N119" s="368" t="str">
        <f t="shared" si="13"/>
        <v/>
      </c>
      <c r="O119" s="302"/>
      <c r="P119" s="223"/>
      <c r="Q119" s="84"/>
      <c r="R119" s="94"/>
      <c r="S119" s="84"/>
      <c r="T119" s="269"/>
      <c r="U119" s="269">
        <v>0</v>
      </c>
      <c r="V119" s="269">
        <v>0</v>
      </c>
      <c r="W119" s="269">
        <f>H119-G119</f>
        <v>0</v>
      </c>
      <c r="X119" s="269"/>
      <c r="Y119" s="269"/>
      <c r="Z119" s="269"/>
      <c r="AA119" s="282">
        <v>0</v>
      </c>
    </row>
    <row r="120" spans="1:27" s="25" customFormat="1" ht="25.5" hidden="1" outlineLevel="1" x14ac:dyDescent="0.25">
      <c r="A120" s="16"/>
      <c r="B120" s="45" t="s">
        <v>283</v>
      </c>
      <c r="C120" s="65" t="s">
        <v>265</v>
      </c>
      <c r="D120" s="40"/>
      <c r="E120" s="12"/>
      <c r="F120" s="211"/>
      <c r="G120" s="261">
        <v>0</v>
      </c>
      <c r="H120" s="315"/>
      <c r="I120" s="315"/>
      <c r="J120" s="315"/>
      <c r="K120" s="340">
        <f t="shared" si="10"/>
        <v>0</v>
      </c>
      <c r="L120" s="368" t="str">
        <f t="shared" si="11"/>
        <v/>
      </c>
      <c r="M120" s="340">
        <f t="shared" si="12"/>
        <v>0</v>
      </c>
      <c r="N120" s="368" t="str">
        <f t="shared" si="13"/>
        <v/>
      </c>
      <c r="O120" s="302"/>
      <c r="P120" s="223"/>
      <c r="Q120" s="85"/>
      <c r="R120" s="95"/>
      <c r="S120" s="85"/>
      <c r="T120" s="269"/>
      <c r="U120" s="269">
        <v>0</v>
      </c>
      <c r="V120" s="269">
        <v>0</v>
      </c>
      <c r="W120" s="269">
        <f>H120-G120</f>
        <v>0</v>
      </c>
      <c r="X120" s="269"/>
      <c r="Y120" s="269"/>
      <c r="Z120" s="269"/>
      <c r="AA120" s="282">
        <v>0</v>
      </c>
    </row>
    <row r="121" spans="1:27" s="25" customFormat="1" hidden="1" outlineLevel="1" x14ac:dyDescent="0.25">
      <c r="A121" s="16"/>
      <c r="B121" s="45" t="s">
        <v>155</v>
      </c>
      <c r="C121" s="65" t="s">
        <v>265</v>
      </c>
      <c r="D121" s="40"/>
      <c r="E121" s="12"/>
      <c r="F121" s="211"/>
      <c r="G121" s="261">
        <v>0</v>
      </c>
      <c r="H121" s="315"/>
      <c r="I121" s="315"/>
      <c r="J121" s="315"/>
      <c r="K121" s="340">
        <f t="shared" si="10"/>
        <v>0</v>
      </c>
      <c r="L121" s="368" t="str">
        <f t="shared" si="11"/>
        <v/>
      </c>
      <c r="M121" s="340">
        <f t="shared" si="12"/>
        <v>0</v>
      </c>
      <c r="N121" s="368" t="str">
        <f t="shared" si="13"/>
        <v/>
      </c>
      <c r="O121" s="302"/>
      <c r="P121" s="223"/>
      <c r="Q121" s="85"/>
      <c r="R121" s="95"/>
      <c r="S121" s="85"/>
      <c r="T121" s="269"/>
      <c r="U121" s="269">
        <v>0</v>
      </c>
      <c r="V121" s="269">
        <v>0</v>
      </c>
      <c r="W121" s="269">
        <f>H121-G121</f>
        <v>0</v>
      </c>
      <c r="X121" s="269"/>
      <c r="Y121" s="269"/>
      <c r="Z121" s="269"/>
      <c r="AA121" s="282">
        <v>0</v>
      </c>
    </row>
    <row r="122" spans="1:27" s="25" customFormat="1" hidden="1" outlineLevel="1" x14ac:dyDescent="0.25">
      <c r="A122" s="16" t="s">
        <v>147</v>
      </c>
      <c r="B122" s="45" t="s">
        <v>284</v>
      </c>
      <c r="C122" s="65" t="s">
        <v>265</v>
      </c>
      <c r="D122" s="40"/>
      <c r="E122" s="12"/>
      <c r="F122" s="211"/>
      <c r="G122" s="261">
        <v>0</v>
      </c>
      <c r="H122" s="315"/>
      <c r="I122" s="315"/>
      <c r="J122" s="315"/>
      <c r="K122" s="340">
        <f t="shared" si="10"/>
        <v>0</v>
      </c>
      <c r="L122" s="368" t="str">
        <f t="shared" si="11"/>
        <v/>
      </c>
      <c r="M122" s="340">
        <f t="shared" si="12"/>
        <v>0</v>
      </c>
      <c r="N122" s="368" t="str">
        <f t="shared" si="13"/>
        <v/>
      </c>
      <c r="O122" s="302">
        <v>38.292870889999996</v>
      </c>
      <c r="P122" s="223"/>
      <c r="Q122" s="85"/>
      <c r="R122" s="95"/>
      <c r="S122" s="85"/>
      <c r="T122" s="269"/>
      <c r="U122" s="269">
        <v>0</v>
      </c>
      <c r="V122" s="269">
        <v>0</v>
      </c>
      <c r="W122" s="269">
        <f>H122-G122</f>
        <v>0</v>
      </c>
      <c r="X122" s="269"/>
      <c r="Y122" s="269"/>
      <c r="Z122" s="269"/>
      <c r="AA122" s="282">
        <v>0</v>
      </c>
    </row>
    <row r="123" spans="1:27" s="25" customFormat="1" collapsed="1" x14ac:dyDescent="0.25">
      <c r="A123" s="17" t="s">
        <v>57</v>
      </c>
      <c r="B123" s="44" t="s">
        <v>20</v>
      </c>
      <c r="C123" s="66" t="s">
        <v>265</v>
      </c>
      <c r="D123" s="40"/>
      <c r="E123" s="12"/>
      <c r="F123" s="211"/>
      <c r="G123" s="262">
        <v>7227.4683693973475</v>
      </c>
      <c r="H123" s="317">
        <v>7227.4683693973484</v>
      </c>
      <c r="I123" s="317">
        <v>7227.468193705954</v>
      </c>
      <c r="J123" s="317">
        <v>8152.4351777575757</v>
      </c>
      <c r="K123" s="342">
        <f t="shared" si="10"/>
        <v>-1.7569139345141593E-4</v>
      </c>
      <c r="L123" s="369">
        <f t="shared" si="11"/>
        <v>-2.430884294081881E-8</v>
      </c>
      <c r="M123" s="342">
        <f t="shared" si="12"/>
        <v>924.96680836022824</v>
      </c>
      <c r="N123" s="369">
        <f t="shared" si="13"/>
        <v>0.12797936443094463</v>
      </c>
      <c r="O123" s="357">
        <f>SUM(O124,O131,O132)</f>
        <v>2553.96136104988</v>
      </c>
      <c r="P123" s="223"/>
      <c r="Q123" s="85"/>
      <c r="R123" s="95"/>
      <c r="S123" s="85"/>
      <c r="T123" s="269"/>
      <c r="U123" s="269">
        <v>0</v>
      </c>
      <c r="V123" s="269">
        <v>0</v>
      </c>
      <c r="W123" s="269">
        <f>H123-G123</f>
        <v>0</v>
      </c>
      <c r="X123" s="269"/>
      <c r="Y123" s="269"/>
      <c r="Z123" s="269"/>
      <c r="AA123" s="282">
        <v>0</v>
      </c>
    </row>
    <row r="124" spans="1:27" s="25" customFormat="1" hidden="1" outlineLevel="1" x14ac:dyDescent="0.25">
      <c r="A124" s="16" t="s">
        <v>157</v>
      </c>
      <c r="B124" s="45" t="s">
        <v>156</v>
      </c>
      <c r="C124" s="65" t="s">
        <v>265</v>
      </c>
      <c r="D124" s="40"/>
      <c r="E124" s="12"/>
      <c r="F124" s="211"/>
      <c r="G124" s="261">
        <v>6215.5056991576257</v>
      </c>
      <c r="H124" s="315"/>
      <c r="I124" s="315"/>
      <c r="J124" s="315"/>
      <c r="K124" s="340">
        <f t="shared" si="10"/>
        <v>-6215.5056991576257</v>
      </c>
      <c r="L124" s="368">
        <f t="shared" si="11"/>
        <v>-1</v>
      </c>
      <c r="M124" s="340">
        <f t="shared" si="12"/>
        <v>-6215.5056991576257</v>
      </c>
      <c r="N124" s="368">
        <f t="shared" si="13"/>
        <v>-1</v>
      </c>
      <c r="O124" s="302">
        <f>SUM(O125:O130)</f>
        <v>2374.0379077798802</v>
      </c>
      <c r="P124" s="223"/>
      <c r="Q124" s="85"/>
      <c r="R124" s="95"/>
      <c r="S124" s="85"/>
      <c r="T124" s="269"/>
      <c r="U124" s="269">
        <v>0</v>
      </c>
      <c r="V124" s="269">
        <v>0</v>
      </c>
      <c r="W124" s="269"/>
      <c r="X124" s="269"/>
      <c r="Y124" s="269"/>
      <c r="Z124" s="269"/>
      <c r="AA124" s="282">
        <v>0</v>
      </c>
    </row>
    <row r="125" spans="1:27" s="25" customFormat="1" hidden="1" outlineLevel="1" x14ac:dyDescent="0.25">
      <c r="A125" s="16" t="s">
        <v>158</v>
      </c>
      <c r="B125" s="45" t="s">
        <v>285</v>
      </c>
      <c r="C125" s="65" t="s">
        <v>265</v>
      </c>
      <c r="D125" s="40"/>
      <c r="E125" s="12"/>
      <c r="F125" s="211"/>
      <c r="G125" s="261">
        <v>1186.2849931854696</v>
      </c>
      <c r="H125" s="315"/>
      <c r="I125" s="315"/>
      <c r="J125" s="315"/>
      <c r="K125" s="340">
        <f t="shared" si="10"/>
        <v>-1186.2849931854696</v>
      </c>
      <c r="L125" s="368">
        <f t="shared" si="11"/>
        <v>-1</v>
      </c>
      <c r="M125" s="340">
        <f t="shared" si="12"/>
        <v>-1186.2849931854696</v>
      </c>
      <c r="N125" s="368">
        <f t="shared" si="13"/>
        <v>-1</v>
      </c>
      <c r="O125" s="302">
        <v>424.99555602000004</v>
      </c>
      <c r="P125" s="223"/>
      <c r="Q125" s="85"/>
      <c r="R125" s="95"/>
      <c r="S125" s="85"/>
      <c r="T125" s="269"/>
      <c r="U125" s="269">
        <v>0</v>
      </c>
      <c r="V125" s="269">
        <v>0</v>
      </c>
      <c r="W125" s="269"/>
      <c r="X125" s="269"/>
      <c r="Y125" s="269"/>
      <c r="Z125" s="269"/>
      <c r="AA125" s="282">
        <v>0</v>
      </c>
    </row>
    <row r="126" spans="1:27" s="25" customFormat="1" hidden="1" outlineLevel="1" x14ac:dyDescent="0.25">
      <c r="A126" s="16" t="s">
        <v>159</v>
      </c>
      <c r="B126" s="45" t="s">
        <v>286</v>
      </c>
      <c r="C126" s="65" t="s">
        <v>265</v>
      </c>
      <c r="D126" s="40"/>
      <c r="E126" s="12"/>
      <c r="F126" s="211"/>
      <c r="G126" s="261">
        <v>1708.1113664818367</v>
      </c>
      <c r="H126" s="315"/>
      <c r="I126" s="315"/>
      <c r="J126" s="315"/>
      <c r="K126" s="340">
        <f t="shared" si="10"/>
        <v>-1708.1113664818367</v>
      </c>
      <c r="L126" s="368">
        <f t="shared" si="11"/>
        <v>-1</v>
      </c>
      <c r="M126" s="340">
        <f t="shared" si="12"/>
        <v>-1708.1113664818367</v>
      </c>
      <c r="N126" s="368">
        <f t="shared" si="13"/>
        <v>-1</v>
      </c>
      <c r="O126" s="302">
        <v>5.7503333799999998</v>
      </c>
      <c r="P126" s="223"/>
      <c r="Q126" s="85"/>
      <c r="R126" s="95"/>
      <c r="S126" s="85"/>
      <c r="T126" s="269"/>
      <c r="U126" s="269">
        <v>0</v>
      </c>
      <c r="V126" s="269">
        <v>0</v>
      </c>
      <c r="W126" s="269"/>
      <c r="X126" s="269"/>
      <c r="Y126" s="269"/>
      <c r="Z126" s="269"/>
      <c r="AA126" s="282">
        <v>0</v>
      </c>
    </row>
    <row r="127" spans="1:27" s="25" customFormat="1" hidden="1" outlineLevel="1" x14ac:dyDescent="0.25">
      <c r="A127" s="16" t="s">
        <v>290</v>
      </c>
      <c r="B127" s="45" t="s">
        <v>287</v>
      </c>
      <c r="C127" s="65" t="s">
        <v>265</v>
      </c>
      <c r="D127" s="40"/>
      <c r="E127" s="12"/>
      <c r="F127" s="211"/>
      <c r="G127" s="261">
        <v>502.63872261491446</v>
      </c>
      <c r="H127" s="315"/>
      <c r="I127" s="315"/>
      <c r="J127" s="315"/>
      <c r="K127" s="340">
        <f t="shared" si="10"/>
        <v>-502.63872261491446</v>
      </c>
      <c r="L127" s="368">
        <f t="shared" si="11"/>
        <v>-1</v>
      </c>
      <c r="M127" s="340">
        <f t="shared" si="12"/>
        <v>-502.63872261491446</v>
      </c>
      <c r="N127" s="368">
        <f t="shared" si="13"/>
        <v>-1</v>
      </c>
      <c r="O127" s="302">
        <v>0</v>
      </c>
      <c r="P127" s="223"/>
      <c r="Q127" s="85"/>
      <c r="R127" s="95"/>
      <c r="S127" s="85"/>
      <c r="T127" s="269"/>
      <c r="U127" s="269">
        <v>0</v>
      </c>
      <c r="V127" s="269">
        <v>0</v>
      </c>
      <c r="W127" s="269"/>
      <c r="X127" s="269"/>
      <c r="Y127" s="269"/>
      <c r="Z127" s="269"/>
      <c r="AA127" s="282">
        <v>0</v>
      </c>
    </row>
    <row r="128" spans="1:27" s="8" customFormat="1" hidden="1" outlineLevel="1" x14ac:dyDescent="0.25">
      <c r="A128" s="16" t="s">
        <v>291</v>
      </c>
      <c r="B128" s="45" t="s">
        <v>289</v>
      </c>
      <c r="C128" s="65" t="s">
        <v>265</v>
      </c>
      <c r="D128" s="41"/>
      <c r="E128" s="12"/>
      <c r="F128" s="211"/>
      <c r="G128" s="261">
        <v>773.75737709719999</v>
      </c>
      <c r="H128" s="315"/>
      <c r="I128" s="315"/>
      <c r="J128" s="315"/>
      <c r="K128" s="340">
        <f t="shared" si="10"/>
        <v>-773.75737709719999</v>
      </c>
      <c r="L128" s="368">
        <f t="shared" si="11"/>
        <v>-1</v>
      </c>
      <c r="M128" s="340">
        <f t="shared" si="12"/>
        <v>-773.75737709719999</v>
      </c>
      <c r="N128" s="368">
        <f t="shared" si="13"/>
        <v>-1</v>
      </c>
      <c r="O128" s="302">
        <v>663.2016980300001</v>
      </c>
      <c r="P128" s="223"/>
      <c r="Q128" s="84"/>
      <c r="R128" s="94"/>
      <c r="S128" s="84"/>
      <c r="T128" s="269"/>
      <c r="U128" s="269">
        <v>0</v>
      </c>
      <c r="V128" s="269">
        <v>0</v>
      </c>
      <c r="W128" s="269"/>
      <c r="X128" s="269"/>
      <c r="Y128" s="269"/>
      <c r="Z128" s="269"/>
      <c r="AA128" s="282">
        <v>0</v>
      </c>
    </row>
    <row r="129" spans="1:27" s="8" customFormat="1" hidden="1" outlineLevel="1" x14ac:dyDescent="0.25">
      <c r="A129" s="16" t="s">
        <v>292</v>
      </c>
      <c r="B129" s="45" t="s">
        <v>288</v>
      </c>
      <c r="C129" s="65" t="s">
        <v>265</v>
      </c>
      <c r="D129" s="41"/>
      <c r="E129" s="12"/>
      <c r="F129" s="211"/>
      <c r="G129" s="261">
        <v>0</v>
      </c>
      <c r="H129" s="315"/>
      <c r="I129" s="315"/>
      <c r="J129" s="315"/>
      <c r="K129" s="340">
        <f t="shared" si="10"/>
        <v>0</v>
      </c>
      <c r="L129" s="368" t="str">
        <f t="shared" si="11"/>
        <v/>
      </c>
      <c r="M129" s="340">
        <f t="shared" si="12"/>
        <v>0</v>
      </c>
      <c r="N129" s="368" t="str">
        <f t="shared" si="13"/>
        <v/>
      </c>
      <c r="O129" s="302">
        <v>0</v>
      </c>
      <c r="P129" s="223"/>
      <c r="Q129" s="84"/>
      <c r="R129" s="94"/>
      <c r="S129" s="84"/>
      <c r="T129" s="269"/>
      <c r="U129" s="269">
        <v>0</v>
      </c>
      <c r="V129" s="269">
        <v>0</v>
      </c>
      <c r="W129" s="269"/>
      <c r="X129" s="269"/>
      <c r="Y129" s="269"/>
      <c r="Z129" s="269"/>
      <c r="AA129" s="282">
        <v>0</v>
      </c>
    </row>
    <row r="130" spans="1:27" s="8" customFormat="1" hidden="1" outlineLevel="1" x14ac:dyDescent="0.25">
      <c r="A130" s="16" t="s">
        <v>293</v>
      </c>
      <c r="B130" s="45" t="s">
        <v>294</v>
      </c>
      <c r="C130" s="65" t="s">
        <v>265</v>
      </c>
      <c r="D130" s="41"/>
      <c r="E130" s="12"/>
      <c r="F130" s="211"/>
      <c r="G130" s="261">
        <v>2044.7132397782048</v>
      </c>
      <c r="H130" s="315"/>
      <c r="I130" s="315"/>
      <c r="J130" s="315"/>
      <c r="K130" s="340">
        <f t="shared" si="10"/>
        <v>-2044.7132397782048</v>
      </c>
      <c r="L130" s="368">
        <f t="shared" si="11"/>
        <v>-1</v>
      </c>
      <c r="M130" s="340">
        <f t="shared" si="12"/>
        <v>-2044.7132397782048</v>
      </c>
      <c r="N130" s="368">
        <f t="shared" si="13"/>
        <v>-1</v>
      </c>
      <c r="O130" s="302">
        <v>1280.0903203498801</v>
      </c>
      <c r="P130" s="223"/>
      <c r="Q130" s="84"/>
      <c r="R130" s="94"/>
      <c r="S130" s="84"/>
      <c r="T130" s="269"/>
      <c r="U130" s="269">
        <v>0</v>
      </c>
      <c r="V130" s="269">
        <v>0</v>
      </c>
      <c r="W130" s="269"/>
      <c r="X130" s="269"/>
      <c r="Y130" s="269"/>
      <c r="Z130" s="269"/>
      <c r="AA130" s="282">
        <v>0</v>
      </c>
    </row>
    <row r="131" spans="1:27" s="8" customFormat="1" hidden="1" outlineLevel="1" x14ac:dyDescent="0.25">
      <c r="A131" s="16" t="s">
        <v>160</v>
      </c>
      <c r="B131" s="45" t="s">
        <v>162</v>
      </c>
      <c r="C131" s="65" t="s">
        <v>265</v>
      </c>
      <c r="D131" s="41"/>
      <c r="E131" s="12"/>
      <c r="F131" s="211"/>
      <c r="G131" s="261">
        <v>0</v>
      </c>
      <c r="H131" s="315"/>
      <c r="I131" s="315"/>
      <c r="J131" s="315"/>
      <c r="K131" s="340">
        <f t="shared" si="10"/>
        <v>0</v>
      </c>
      <c r="L131" s="368" t="str">
        <f t="shared" si="11"/>
        <v/>
      </c>
      <c r="M131" s="340">
        <f t="shared" si="12"/>
        <v>0</v>
      </c>
      <c r="N131" s="368" t="str">
        <f t="shared" si="13"/>
        <v/>
      </c>
      <c r="O131" s="302">
        <v>0</v>
      </c>
      <c r="P131" s="223"/>
      <c r="Q131" s="84"/>
      <c r="R131" s="94"/>
      <c r="S131" s="84"/>
      <c r="T131" s="269"/>
      <c r="U131" s="269">
        <v>0</v>
      </c>
      <c r="V131" s="269">
        <v>0</v>
      </c>
      <c r="W131" s="269"/>
      <c r="X131" s="269"/>
      <c r="Y131" s="269"/>
      <c r="Z131" s="269"/>
      <c r="AA131" s="282">
        <v>0</v>
      </c>
    </row>
    <row r="132" spans="1:27" s="8" customFormat="1" hidden="1" outlineLevel="1" x14ac:dyDescent="0.25">
      <c r="A132" s="16" t="s">
        <v>161</v>
      </c>
      <c r="B132" s="45" t="s">
        <v>295</v>
      </c>
      <c r="C132" s="65" t="s">
        <v>265</v>
      </c>
      <c r="D132" s="41"/>
      <c r="E132" s="12"/>
      <c r="F132" s="211"/>
      <c r="G132" s="261">
        <v>1011.9626702397222</v>
      </c>
      <c r="H132" s="315"/>
      <c r="I132" s="315"/>
      <c r="J132" s="315"/>
      <c r="K132" s="340">
        <f t="shared" si="10"/>
        <v>-1011.9626702397222</v>
      </c>
      <c r="L132" s="368">
        <f t="shared" si="11"/>
        <v>-1</v>
      </c>
      <c r="M132" s="340">
        <f t="shared" si="12"/>
        <v>-1011.9626702397222</v>
      </c>
      <c r="N132" s="368">
        <f t="shared" si="13"/>
        <v>-1</v>
      </c>
      <c r="O132" s="302">
        <v>179.92345326999995</v>
      </c>
      <c r="P132" s="223"/>
      <c r="Q132" s="84"/>
      <c r="R132" s="94"/>
      <c r="S132" s="84"/>
      <c r="T132" s="269"/>
      <c r="U132" s="269">
        <v>0</v>
      </c>
      <c r="V132" s="269">
        <v>0</v>
      </c>
      <c r="W132" s="269"/>
      <c r="X132" s="269"/>
      <c r="Y132" s="269"/>
      <c r="Z132" s="269"/>
      <c r="AA132" s="282">
        <v>0</v>
      </c>
    </row>
    <row r="133" spans="1:27" s="8" customFormat="1" collapsed="1" x14ac:dyDescent="0.25">
      <c r="A133" s="17" t="s">
        <v>58</v>
      </c>
      <c r="B133" s="44" t="s">
        <v>21</v>
      </c>
      <c r="C133" s="66" t="s">
        <v>265</v>
      </c>
      <c r="D133" s="41"/>
      <c r="E133" s="12"/>
      <c r="F133" s="211"/>
      <c r="G133" s="262">
        <v>1740.5256749924993</v>
      </c>
      <c r="H133" s="317">
        <v>1740.5256749924995</v>
      </c>
      <c r="I133" s="317">
        <v>16909.646421487501</v>
      </c>
      <c r="J133" s="317">
        <v>25024.139911785431</v>
      </c>
      <c r="K133" s="342">
        <f t="shared" si="10"/>
        <v>15169.120746495002</v>
      </c>
      <c r="L133" s="369">
        <f t="shared" si="11"/>
        <v>8.7152525035635406</v>
      </c>
      <c r="M133" s="342">
        <f t="shared" si="12"/>
        <v>23283.614236792931</v>
      </c>
      <c r="N133" s="369">
        <f t="shared" si="13"/>
        <v>13.377346034779562</v>
      </c>
      <c r="O133" s="357">
        <f>SUM(O134,O137:O140)</f>
        <v>39954.033403640002</v>
      </c>
      <c r="P133" s="223"/>
      <c r="Q133" s="84"/>
      <c r="R133" s="94"/>
      <c r="S133" s="84"/>
      <c r="T133" s="269"/>
      <c r="U133" s="269">
        <v>0</v>
      </c>
      <c r="V133" s="269">
        <v>0</v>
      </c>
      <c r="W133" s="269">
        <f>H133-G133</f>
        <v>0</v>
      </c>
      <c r="X133" s="269"/>
      <c r="Y133" s="269"/>
      <c r="Z133" s="269"/>
      <c r="AA133" s="282">
        <v>0</v>
      </c>
    </row>
    <row r="134" spans="1:27" s="25" customFormat="1" ht="30.75" hidden="1" customHeight="1" outlineLevel="1" x14ac:dyDescent="0.25">
      <c r="A134" s="16" t="s">
        <v>166</v>
      </c>
      <c r="B134" s="45" t="s">
        <v>296</v>
      </c>
      <c r="C134" s="65" t="s">
        <v>265</v>
      </c>
      <c r="D134" s="40"/>
      <c r="E134" s="12"/>
      <c r="F134" s="211"/>
      <c r="G134" s="261">
        <v>1728.3776961099993</v>
      </c>
      <c r="H134" s="315">
        <v>1728.3776961099995</v>
      </c>
      <c r="I134" s="315">
        <v>16879.932832850001</v>
      </c>
      <c r="J134" s="315">
        <v>24976.862615345428</v>
      </c>
      <c r="K134" s="340">
        <f t="shared" si="10"/>
        <v>15151.555136740002</v>
      </c>
      <c r="L134" s="368">
        <f t="shared" si="11"/>
        <v>8.7663449782076519</v>
      </c>
      <c r="M134" s="340">
        <f t="shared" si="12"/>
        <v>23248.48491923543</v>
      </c>
      <c r="N134" s="368">
        <f t="shared" si="13"/>
        <v>13.45104427785663</v>
      </c>
      <c r="O134" s="302">
        <f>SUM(O135:O136)</f>
        <v>16544.871120489999</v>
      </c>
      <c r="P134" s="223"/>
      <c r="Q134" s="85"/>
      <c r="R134" s="95"/>
      <c r="S134" s="85"/>
      <c r="T134" s="269"/>
      <c r="U134" s="269">
        <v>0</v>
      </c>
      <c r="V134" s="269">
        <v>0</v>
      </c>
      <c r="W134" s="269">
        <f>H134-G134</f>
        <v>0</v>
      </c>
      <c r="X134" s="269"/>
      <c r="Y134" s="269"/>
      <c r="Z134" s="269"/>
      <c r="AA134" s="282">
        <v>0</v>
      </c>
    </row>
    <row r="135" spans="1:27" s="25" customFormat="1" hidden="1" outlineLevel="1" x14ac:dyDescent="0.25">
      <c r="A135" s="16"/>
      <c r="B135" s="49" t="s">
        <v>297</v>
      </c>
      <c r="C135" s="65" t="s">
        <v>265</v>
      </c>
      <c r="D135" s="40"/>
      <c r="E135" s="12"/>
      <c r="F135" s="211"/>
      <c r="G135" s="261">
        <v>1728.3776961099993</v>
      </c>
      <c r="H135" s="315">
        <v>1728.3776961099995</v>
      </c>
      <c r="I135" s="315">
        <v>9679.9328328499996</v>
      </c>
      <c r="J135" s="315">
        <v>19219.029906375432</v>
      </c>
      <c r="K135" s="340">
        <f t="shared" si="10"/>
        <v>7951.5551367400003</v>
      </c>
      <c r="L135" s="368">
        <f t="shared" si="11"/>
        <v>4.6005888380973063</v>
      </c>
      <c r="M135" s="340">
        <f t="shared" si="12"/>
        <v>17490.652210265434</v>
      </c>
      <c r="N135" s="368">
        <f t="shared" si="13"/>
        <v>10.119693311034416</v>
      </c>
      <c r="O135" s="302">
        <v>15387.038411519999</v>
      </c>
      <c r="P135" s="223"/>
      <c r="Q135" s="85"/>
      <c r="R135" s="95"/>
      <c r="S135" s="85"/>
      <c r="T135" s="269"/>
      <c r="U135" s="269">
        <v>0</v>
      </c>
      <c r="V135" s="269">
        <v>0</v>
      </c>
      <c r="W135" s="269">
        <f>H135-G135</f>
        <v>0</v>
      </c>
      <c r="X135" s="269"/>
      <c r="Y135" s="269"/>
      <c r="Z135" s="269"/>
      <c r="AA135" s="282">
        <v>0</v>
      </c>
    </row>
    <row r="136" spans="1:27" s="25" customFormat="1" hidden="1" outlineLevel="1" x14ac:dyDescent="0.25">
      <c r="A136" s="16"/>
      <c r="B136" s="49" t="s">
        <v>298</v>
      </c>
      <c r="C136" s="65" t="s">
        <v>265</v>
      </c>
      <c r="D136" s="40"/>
      <c r="E136" s="12"/>
      <c r="F136" s="211"/>
      <c r="G136" s="261">
        <v>0</v>
      </c>
      <c r="H136" s="315">
        <v>0</v>
      </c>
      <c r="I136" s="315">
        <v>7200</v>
      </c>
      <c r="J136" s="315">
        <v>5757.8327089699997</v>
      </c>
      <c r="K136" s="340">
        <f t="shared" si="10"/>
        <v>7200</v>
      </c>
      <c r="L136" s="368" t="str">
        <f t="shared" si="11"/>
        <v/>
      </c>
      <c r="M136" s="340">
        <f t="shared" si="12"/>
        <v>5757.8327089699997</v>
      </c>
      <c r="N136" s="368" t="str">
        <f t="shared" si="13"/>
        <v/>
      </c>
      <c r="O136" s="302">
        <v>1157.8327089700001</v>
      </c>
      <c r="P136" s="223"/>
      <c r="Q136" s="85"/>
      <c r="R136" s="95"/>
      <c r="S136" s="85"/>
      <c r="T136" s="269"/>
      <c r="U136" s="269">
        <v>0</v>
      </c>
      <c r="V136" s="269">
        <v>0</v>
      </c>
      <c r="W136" s="269">
        <f>H136-G136</f>
        <v>0</v>
      </c>
      <c r="X136" s="269"/>
      <c r="Y136" s="269"/>
      <c r="Z136" s="269"/>
      <c r="AA136" s="282">
        <v>0</v>
      </c>
    </row>
    <row r="137" spans="1:27" s="25" customFormat="1" hidden="1" outlineLevel="1" x14ac:dyDescent="0.25">
      <c r="A137" s="16" t="s">
        <v>167</v>
      </c>
      <c r="B137" s="45" t="s">
        <v>164</v>
      </c>
      <c r="C137" s="65" t="s">
        <v>265</v>
      </c>
      <c r="D137" s="40"/>
      <c r="E137" s="12"/>
      <c r="F137" s="211"/>
      <c r="G137" s="261">
        <v>12.1479788825</v>
      </c>
      <c r="H137" s="315"/>
      <c r="I137" s="315"/>
      <c r="J137" s="315"/>
      <c r="K137" s="340">
        <f t="shared" si="10"/>
        <v>-12.1479788825</v>
      </c>
      <c r="L137" s="368">
        <f t="shared" si="11"/>
        <v>-1</v>
      </c>
      <c r="M137" s="340">
        <f t="shared" si="12"/>
        <v>-12.1479788825</v>
      </c>
      <c r="N137" s="368">
        <f t="shared" si="13"/>
        <v>-1</v>
      </c>
      <c r="O137" s="302">
        <v>27.874188439999998</v>
      </c>
      <c r="P137" s="223"/>
      <c r="Q137" s="85"/>
      <c r="R137" s="95"/>
      <c r="S137" s="85"/>
      <c r="T137" s="269"/>
      <c r="U137" s="269">
        <v>0</v>
      </c>
      <c r="V137" s="269">
        <v>0</v>
      </c>
      <c r="W137" s="269"/>
      <c r="X137" s="269"/>
      <c r="Y137" s="269"/>
      <c r="Z137" s="269"/>
      <c r="AA137" s="282">
        <v>0</v>
      </c>
    </row>
    <row r="138" spans="1:27" s="25" customFormat="1" ht="16.5" hidden="1" outlineLevel="1" thickBot="1" x14ac:dyDescent="0.3">
      <c r="A138" s="16" t="s">
        <v>168</v>
      </c>
      <c r="B138" s="45" t="s">
        <v>163</v>
      </c>
      <c r="C138" s="65" t="s">
        <v>265</v>
      </c>
      <c r="D138" s="40"/>
      <c r="E138" s="12"/>
      <c r="F138" s="211"/>
      <c r="G138" s="261">
        <v>0</v>
      </c>
      <c r="H138" s="315">
        <v>0</v>
      </c>
      <c r="I138" s="315">
        <v>0</v>
      </c>
      <c r="J138" s="315">
        <v>0</v>
      </c>
      <c r="K138" s="340">
        <f t="shared" si="10"/>
        <v>0</v>
      </c>
      <c r="L138" s="368" t="str">
        <f t="shared" si="11"/>
        <v/>
      </c>
      <c r="M138" s="340">
        <f t="shared" si="12"/>
        <v>0</v>
      </c>
      <c r="N138" s="368" t="str">
        <f t="shared" si="13"/>
        <v/>
      </c>
      <c r="O138" s="302">
        <v>0</v>
      </c>
      <c r="P138" s="227"/>
      <c r="Q138" s="88"/>
      <c r="R138" s="98"/>
      <c r="S138" s="88"/>
      <c r="T138" s="269"/>
      <c r="U138" s="269">
        <v>0</v>
      </c>
      <c r="V138" s="269">
        <v>0</v>
      </c>
      <c r="W138" s="269">
        <f t="shared" ref="W138:W171" si="18">H138-G138</f>
        <v>0</v>
      </c>
      <c r="X138" s="269"/>
      <c r="Y138" s="269"/>
      <c r="Z138" s="269"/>
      <c r="AA138" s="282">
        <v>0</v>
      </c>
    </row>
    <row r="139" spans="1:27" s="8" customFormat="1" ht="26.25" hidden="1" outlineLevel="1" thickBot="1" x14ac:dyDescent="0.3">
      <c r="A139" s="16" t="s">
        <v>302</v>
      </c>
      <c r="B139" s="45" t="s">
        <v>300</v>
      </c>
      <c r="C139" s="65" t="s">
        <v>265</v>
      </c>
      <c r="D139" s="41"/>
      <c r="E139" s="11"/>
      <c r="F139" s="210"/>
      <c r="G139" s="261">
        <v>0</v>
      </c>
      <c r="H139" s="315"/>
      <c r="I139" s="315"/>
      <c r="J139" s="315"/>
      <c r="K139" s="340">
        <f t="shared" si="10"/>
        <v>0</v>
      </c>
      <c r="L139" s="368" t="str">
        <f t="shared" si="11"/>
        <v/>
      </c>
      <c r="M139" s="340">
        <f t="shared" si="12"/>
        <v>0</v>
      </c>
      <c r="N139" s="368" t="str">
        <f t="shared" si="13"/>
        <v/>
      </c>
      <c r="O139" s="302">
        <v>0</v>
      </c>
      <c r="P139" s="228"/>
      <c r="Q139" s="89"/>
      <c r="R139" s="99"/>
      <c r="S139" s="89"/>
      <c r="T139" s="269"/>
      <c r="U139" s="269">
        <v>0</v>
      </c>
      <c r="V139" s="269">
        <v>0</v>
      </c>
      <c r="W139" s="269">
        <f t="shared" si="18"/>
        <v>0</v>
      </c>
      <c r="X139" s="269"/>
      <c r="Y139" s="269"/>
      <c r="Z139" s="269"/>
      <c r="AA139" s="282">
        <v>0</v>
      </c>
    </row>
    <row r="140" spans="1:27" s="25" customFormat="1" hidden="1" outlineLevel="1" x14ac:dyDescent="0.25">
      <c r="A140" s="16" t="s">
        <v>303</v>
      </c>
      <c r="B140" s="45" t="s">
        <v>301</v>
      </c>
      <c r="C140" s="65" t="s">
        <v>265</v>
      </c>
      <c r="D140" s="40"/>
      <c r="E140" s="26"/>
      <c r="F140" s="215"/>
      <c r="G140" s="261">
        <v>0</v>
      </c>
      <c r="H140" s="315">
        <v>0</v>
      </c>
      <c r="I140" s="315">
        <v>0.02</v>
      </c>
      <c r="J140" s="315">
        <v>0</v>
      </c>
      <c r="K140" s="340">
        <f t="shared" si="10"/>
        <v>0.02</v>
      </c>
      <c r="L140" s="368" t="str">
        <f t="shared" si="11"/>
        <v/>
      </c>
      <c r="M140" s="340">
        <f t="shared" si="12"/>
        <v>0</v>
      </c>
      <c r="N140" s="368" t="str">
        <f t="shared" si="13"/>
        <v/>
      </c>
      <c r="O140" s="302">
        <v>23381.288094710002</v>
      </c>
      <c r="P140" s="229"/>
      <c r="Q140" s="83"/>
      <c r="R140" s="93"/>
      <c r="S140" s="83"/>
      <c r="T140" s="269"/>
      <c r="U140" s="269">
        <v>0</v>
      </c>
      <c r="V140" s="269">
        <v>0</v>
      </c>
      <c r="W140" s="269">
        <f t="shared" si="18"/>
        <v>0</v>
      </c>
      <c r="X140" s="269"/>
      <c r="Y140" s="269"/>
      <c r="Z140" s="269"/>
      <c r="AA140" s="282">
        <v>0</v>
      </c>
    </row>
    <row r="141" spans="1:27" s="8" customFormat="1" collapsed="1" x14ac:dyDescent="0.25">
      <c r="A141" s="17" t="s">
        <v>59</v>
      </c>
      <c r="B141" s="44" t="s">
        <v>22</v>
      </c>
      <c r="C141" s="66" t="s">
        <v>265</v>
      </c>
      <c r="D141" s="41"/>
      <c r="E141" s="13"/>
      <c r="F141" s="216"/>
      <c r="G141" s="262">
        <v>1851.674562618939</v>
      </c>
      <c r="H141" s="317">
        <v>1851.674562618939</v>
      </c>
      <c r="I141" s="317">
        <v>15766.93283285</v>
      </c>
      <c r="J141" s="317">
        <v>19463.686344138143</v>
      </c>
      <c r="K141" s="342">
        <f t="shared" si="10"/>
        <v>13915.258270231061</v>
      </c>
      <c r="L141" s="369">
        <f t="shared" si="11"/>
        <v>7.5149589194279596</v>
      </c>
      <c r="M141" s="342">
        <f t="shared" si="12"/>
        <v>17612.011781519202</v>
      </c>
      <c r="N141" s="369">
        <f t="shared" si="13"/>
        <v>9.5113969468854371</v>
      </c>
      <c r="O141" s="357">
        <f>SUM(O142,O145:O147)</f>
        <v>39527.920348209998</v>
      </c>
      <c r="P141" s="230"/>
      <c r="Q141" s="84"/>
      <c r="R141" s="94"/>
      <c r="S141" s="84"/>
      <c r="T141" s="269"/>
      <c r="U141" s="269">
        <v>0</v>
      </c>
      <c r="V141" s="269">
        <v>0</v>
      </c>
      <c r="W141" s="269">
        <f t="shared" si="18"/>
        <v>0</v>
      </c>
      <c r="X141" s="269"/>
      <c r="Y141" s="269"/>
      <c r="Z141" s="269"/>
      <c r="AA141" s="282">
        <v>0</v>
      </c>
    </row>
    <row r="142" spans="1:27" s="8" customFormat="1" hidden="1" outlineLevel="1" x14ac:dyDescent="0.25">
      <c r="A142" s="16" t="s">
        <v>60</v>
      </c>
      <c r="B142" s="45" t="s">
        <v>299</v>
      </c>
      <c r="C142" s="65" t="s">
        <v>265</v>
      </c>
      <c r="D142" s="41"/>
      <c r="E142" s="13"/>
      <c r="F142" s="216"/>
      <c r="G142" s="261">
        <v>1851.67494091</v>
      </c>
      <c r="H142" s="315">
        <v>1851.6749409099998</v>
      </c>
      <c r="I142" s="315">
        <v>15766.93283285</v>
      </c>
      <c r="J142" s="315">
        <v>19337.338585228143</v>
      </c>
      <c r="K142" s="340">
        <f t="shared" si="10"/>
        <v>13915.25789194</v>
      </c>
      <c r="L142" s="368">
        <f t="shared" si="11"/>
        <v>7.5149571798500387</v>
      </c>
      <c r="M142" s="340">
        <f t="shared" si="12"/>
        <v>17485.663644318141</v>
      </c>
      <c r="N142" s="368">
        <f t="shared" si="13"/>
        <v>9.4431604910767248</v>
      </c>
      <c r="O142" s="302">
        <f>SUM(O143:O144)</f>
        <v>16030.25039899</v>
      </c>
      <c r="P142" s="230"/>
      <c r="Q142" s="84"/>
      <c r="R142" s="94"/>
      <c r="S142" s="84"/>
      <c r="T142" s="269"/>
      <c r="U142" s="269">
        <v>0</v>
      </c>
      <c r="V142" s="269">
        <v>0</v>
      </c>
      <c r="W142" s="269">
        <f t="shared" si="18"/>
        <v>0</v>
      </c>
      <c r="X142" s="269"/>
      <c r="Y142" s="269"/>
      <c r="Z142" s="269"/>
      <c r="AA142" s="282">
        <v>0</v>
      </c>
    </row>
    <row r="143" spans="1:27" s="8" customFormat="1" hidden="1" outlineLevel="1" x14ac:dyDescent="0.25">
      <c r="A143" s="16" t="s">
        <v>61</v>
      </c>
      <c r="B143" s="49" t="s">
        <v>297</v>
      </c>
      <c r="C143" s="65" t="s">
        <v>265</v>
      </c>
      <c r="D143" s="41"/>
      <c r="E143" s="13"/>
      <c r="F143" s="216"/>
      <c r="G143" s="261">
        <v>990</v>
      </c>
      <c r="H143" s="315">
        <v>990</v>
      </c>
      <c r="I143" s="315">
        <v>887</v>
      </c>
      <c r="J143" s="315">
        <v>7047.9545085281443</v>
      </c>
      <c r="K143" s="340">
        <f t="shared" si="10"/>
        <v>-103</v>
      </c>
      <c r="L143" s="368">
        <f t="shared" si="11"/>
        <v>-0.10404040404040404</v>
      </c>
      <c r="M143" s="340">
        <f t="shared" si="12"/>
        <v>6057.9545085281443</v>
      </c>
      <c r="N143" s="368">
        <f t="shared" si="13"/>
        <v>6.1191459682102467</v>
      </c>
      <c r="O143" s="302">
        <v>9375.2565117300001</v>
      </c>
      <c r="P143" s="230"/>
      <c r="Q143" s="84"/>
      <c r="R143" s="94"/>
      <c r="S143" s="84"/>
      <c r="T143" s="269"/>
      <c r="U143" s="269">
        <v>0</v>
      </c>
      <c r="V143" s="269">
        <v>0</v>
      </c>
      <c r="W143" s="269">
        <f t="shared" si="18"/>
        <v>0</v>
      </c>
      <c r="X143" s="269"/>
      <c r="Y143" s="269"/>
      <c r="Z143" s="269"/>
      <c r="AA143" s="282">
        <v>0</v>
      </c>
    </row>
    <row r="144" spans="1:27" s="8" customFormat="1" hidden="1" outlineLevel="1" x14ac:dyDescent="0.25">
      <c r="A144" s="16"/>
      <c r="B144" s="49" t="s">
        <v>298</v>
      </c>
      <c r="C144" s="65" t="s">
        <v>265</v>
      </c>
      <c r="D144" s="41"/>
      <c r="E144" s="13"/>
      <c r="F144" s="216"/>
      <c r="G144" s="261">
        <v>861.67494091000003</v>
      </c>
      <c r="H144" s="315">
        <v>861.67494090999992</v>
      </c>
      <c r="I144" s="315">
        <v>14879.93283285</v>
      </c>
      <c r="J144" s="315">
        <v>12289.384076699998</v>
      </c>
      <c r="K144" s="340">
        <f t="shared" si="10"/>
        <v>14018.25789194</v>
      </c>
      <c r="L144" s="368">
        <f t="shared" si="11"/>
        <v>16.26861502684012</v>
      </c>
      <c r="M144" s="340">
        <f t="shared" si="12"/>
        <v>11427.709135789999</v>
      </c>
      <c r="N144" s="368">
        <f t="shared" si="13"/>
        <v>13.262204333946851</v>
      </c>
      <c r="O144" s="302">
        <v>6654.9938872599996</v>
      </c>
      <c r="P144" s="230"/>
      <c r="Q144" s="84"/>
      <c r="R144" s="94"/>
      <c r="S144" s="84"/>
      <c r="T144" s="269"/>
      <c r="U144" s="269">
        <v>0</v>
      </c>
      <c r="V144" s="269">
        <v>0</v>
      </c>
      <c r="W144" s="269">
        <f t="shared" si="18"/>
        <v>0</v>
      </c>
      <c r="X144" s="269"/>
      <c r="Y144" s="269"/>
      <c r="Z144" s="269"/>
      <c r="AA144" s="282">
        <v>0</v>
      </c>
    </row>
    <row r="145" spans="1:27" s="8" customFormat="1" hidden="1" outlineLevel="1" x14ac:dyDescent="0.25">
      <c r="A145" s="16" t="s">
        <v>62</v>
      </c>
      <c r="B145" s="45" t="s">
        <v>170</v>
      </c>
      <c r="C145" s="65" t="s">
        <v>265</v>
      </c>
      <c r="D145" s="41"/>
      <c r="E145" s="13"/>
      <c r="F145" s="216"/>
      <c r="G145" s="261">
        <v>0</v>
      </c>
      <c r="H145" s="315"/>
      <c r="I145" s="315"/>
      <c r="J145" s="315"/>
      <c r="K145" s="340">
        <f t="shared" si="10"/>
        <v>0</v>
      </c>
      <c r="L145" s="368" t="str">
        <f t="shared" si="11"/>
        <v/>
      </c>
      <c r="M145" s="340">
        <f t="shared" si="12"/>
        <v>0</v>
      </c>
      <c r="N145" s="368" t="str">
        <f t="shared" si="13"/>
        <v/>
      </c>
      <c r="O145" s="302">
        <v>0</v>
      </c>
      <c r="P145" s="230"/>
      <c r="Q145" s="84"/>
      <c r="R145" s="94"/>
      <c r="S145" s="84"/>
      <c r="T145" s="269"/>
      <c r="U145" s="269">
        <v>0</v>
      </c>
      <c r="V145" s="269">
        <v>0</v>
      </c>
      <c r="W145" s="269">
        <f t="shared" si="18"/>
        <v>0</v>
      </c>
      <c r="X145" s="269"/>
      <c r="Y145" s="269"/>
      <c r="Z145" s="269"/>
      <c r="AA145" s="282">
        <v>0</v>
      </c>
    </row>
    <row r="146" spans="1:27" s="8" customFormat="1" hidden="1" outlineLevel="1" x14ac:dyDescent="0.25">
      <c r="A146" s="16" t="s">
        <v>171</v>
      </c>
      <c r="B146" s="45" t="s">
        <v>45</v>
      </c>
      <c r="C146" s="65" t="s">
        <v>265</v>
      </c>
      <c r="D146" s="41"/>
      <c r="E146" s="13"/>
      <c r="F146" s="216"/>
      <c r="G146" s="261">
        <v>-3.7829106098797639E-4</v>
      </c>
      <c r="H146" s="315">
        <v>-3.7829106098797639E-4</v>
      </c>
      <c r="I146" s="315">
        <v>0</v>
      </c>
      <c r="J146" s="315">
        <v>0</v>
      </c>
      <c r="K146" s="340">
        <f t="shared" si="10"/>
        <v>3.7829106098797639E-4</v>
      </c>
      <c r="L146" s="368">
        <f t="shared" si="11"/>
        <v>-1</v>
      </c>
      <c r="M146" s="340">
        <f t="shared" si="12"/>
        <v>3.7829106098797639E-4</v>
      </c>
      <c r="N146" s="368">
        <f t="shared" si="13"/>
        <v>-1</v>
      </c>
      <c r="O146" s="302">
        <v>0</v>
      </c>
      <c r="P146" s="230"/>
      <c r="Q146" s="84"/>
      <c r="R146" s="94"/>
      <c r="S146" s="84"/>
      <c r="T146" s="269"/>
      <c r="U146" s="269">
        <v>0</v>
      </c>
      <c r="V146" s="269">
        <v>0</v>
      </c>
      <c r="W146" s="269">
        <f t="shared" si="18"/>
        <v>0</v>
      </c>
      <c r="X146" s="269"/>
      <c r="Y146" s="269"/>
      <c r="Z146" s="269"/>
      <c r="AA146" s="282">
        <v>0</v>
      </c>
    </row>
    <row r="147" spans="1:27" s="8" customFormat="1" hidden="1" outlineLevel="1" x14ac:dyDescent="0.25">
      <c r="A147" s="16" t="s">
        <v>304</v>
      </c>
      <c r="B147" s="45" t="s">
        <v>305</v>
      </c>
      <c r="C147" s="65" t="s">
        <v>265</v>
      </c>
      <c r="D147" s="41"/>
      <c r="E147" s="13"/>
      <c r="F147" s="216"/>
      <c r="G147" s="261">
        <v>0</v>
      </c>
      <c r="H147" s="315"/>
      <c r="I147" s="315"/>
      <c r="J147" s="315"/>
      <c r="K147" s="340">
        <f t="shared" ref="K147:K210" si="19">I147-G147</f>
        <v>0</v>
      </c>
      <c r="L147" s="368" t="str">
        <f t="shared" ref="L147:L210" si="20">IFERROR(K147/G147,"")</f>
        <v/>
      </c>
      <c r="M147" s="340">
        <f t="shared" ref="M147:M210" si="21">J147-G147</f>
        <v>0</v>
      </c>
      <c r="N147" s="368" t="str">
        <f t="shared" ref="N147:N210" si="22">IFERROR(M147/G147,"")</f>
        <v/>
      </c>
      <c r="O147" s="302">
        <v>23497.669949220002</v>
      </c>
      <c r="P147" s="230"/>
      <c r="Q147" s="84"/>
      <c r="R147" s="94"/>
      <c r="S147" s="84"/>
      <c r="T147" s="269"/>
      <c r="U147" s="269">
        <v>0</v>
      </c>
      <c r="V147" s="269">
        <v>0</v>
      </c>
      <c r="W147" s="269">
        <f t="shared" si="18"/>
        <v>0</v>
      </c>
      <c r="X147" s="269"/>
      <c r="Y147" s="269"/>
      <c r="Z147" s="269"/>
      <c r="AA147" s="282">
        <v>0</v>
      </c>
    </row>
    <row r="148" spans="1:27" s="8" customFormat="1" ht="25.5" collapsed="1" x14ac:dyDescent="0.25">
      <c r="A148" s="17" t="s">
        <v>133</v>
      </c>
      <c r="B148" s="44" t="s">
        <v>172</v>
      </c>
      <c r="C148" s="66" t="s">
        <v>265</v>
      </c>
      <c r="D148" s="41"/>
      <c r="E148" s="13"/>
      <c r="F148" s="216"/>
      <c r="G148" s="262">
        <v>7253.5737893702899</v>
      </c>
      <c r="H148" s="317">
        <v>7253.5737893702762</v>
      </c>
      <c r="I148" s="317">
        <v>5957.3865402237625</v>
      </c>
      <c r="J148" s="317">
        <v>2286.56254423666</v>
      </c>
      <c r="K148" s="342">
        <f t="shared" si="19"/>
        <v>-1296.1872491465274</v>
      </c>
      <c r="L148" s="369">
        <f t="shared" si="20"/>
        <v>-0.17869636220507165</v>
      </c>
      <c r="M148" s="342">
        <f t="shared" si="21"/>
        <v>-4967.0112451336299</v>
      </c>
      <c r="N148" s="369">
        <f t="shared" si="22"/>
        <v>-0.68476745248149395</v>
      </c>
      <c r="O148" s="357">
        <f>O98-O104</f>
        <v>2057.4754035414589</v>
      </c>
      <c r="P148" s="230"/>
      <c r="Q148" s="84"/>
      <c r="R148" s="94"/>
      <c r="S148" s="84"/>
      <c r="T148" s="269"/>
      <c r="U148" s="269">
        <v>0</v>
      </c>
      <c r="V148" s="269">
        <v>0</v>
      </c>
      <c r="W148" s="269">
        <f t="shared" si="18"/>
        <v>-1.3642420526593924E-11</v>
      </c>
      <c r="X148" s="269"/>
      <c r="Y148" s="269"/>
      <c r="Z148" s="269"/>
      <c r="AA148" s="282">
        <v>0</v>
      </c>
    </row>
    <row r="149" spans="1:27" s="25" customFormat="1" ht="25.5" hidden="1" outlineLevel="1" x14ac:dyDescent="0.25">
      <c r="A149" s="16" t="s">
        <v>148</v>
      </c>
      <c r="B149" s="45" t="s">
        <v>150</v>
      </c>
      <c r="C149" s="65" t="s">
        <v>265</v>
      </c>
      <c r="D149" s="40"/>
      <c r="E149" s="26"/>
      <c r="F149" s="215"/>
      <c r="G149" s="261"/>
      <c r="H149" s="315"/>
      <c r="I149" s="315"/>
      <c r="J149" s="315"/>
      <c r="K149" s="340">
        <f t="shared" si="19"/>
        <v>0</v>
      </c>
      <c r="L149" s="368" t="str">
        <f t="shared" si="20"/>
        <v/>
      </c>
      <c r="M149" s="340">
        <f t="shared" si="21"/>
        <v>0</v>
      </c>
      <c r="N149" s="368" t="str">
        <f t="shared" si="22"/>
        <v/>
      </c>
      <c r="O149" s="302"/>
      <c r="P149" s="231"/>
      <c r="Q149" s="85"/>
      <c r="R149" s="95"/>
      <c r="S149" s="85"/>
      <c r="T149" s="269"/>
      <c r="U149" s="269">
        <v>0</v>
      </c>
      <c r="V149" s="269">
        <v>0</v>
      </c>
      <c r="W149" s="269">
        <f t="shared" si="18"/>
        <v>0</v>
      </c>
      <c r="X149" s="269"/>
      <c r="Y149" s="269"/>
      <c r="Z149" s="269"/>
      <c r="AA149" s="282">
        <v>0</v>
      </c>
    </row>
    <row r="150" spans="1:27" s="8" customFormat="1" hidden="1" outlineLevel="1" x14ac:dyDescent="0.25">
      <c r="A150" s="16" t="s">
        <v>149</v>
      </c>
      <c r="B150" s="45" t="s">
        <v>151</v>
      </c>
      <c r="C150" s="65" t="s">
        <v>265</v>
      </c>
      <c r="D150" s="41"/>
      <c r="E150" s="13"/>
      <c r="F150" s="216"/>
      <c r="G150" s="261"/>
      <c r="H150" s="315"/>
      <c r="I150" s="315"/>
      <c r="J150" s="315"/>
      <c r="K150" s="340">
        <f t="shared" si="19"/>
        <v>0</v>
      </c>
      <c r="L150" s="368" t="str">
        <f t="shared" si="20"/>
        <v/>
      </c>
      <c r="M150" s="340">
        <f t="shared" si="21"/>
        <v>0</v>
      </c>
      <c r="N150" s="368" t="str">
        <f t="shared" si="22"/>
        <v/>
      </c>
      <c r="O150" s="302"/>
      <c r="P150" s="230"/>
      <c r="Q150" s="84"/>
      <c r="R150" s="94"/>
      <c r="S150" s="84"/>
      <c r="T150" s="269"/>
      <c r="U150" s="269">
        <v>0</v>
      </c>
      <c r="V150" s="269">
        <v>0</v>
      </c>
      <c r="W150" s="269">
        <f t="shared" si="18"/>
        <v>0</v>
      </c>
      <c r="X150" s="269"/>
      <c r="Y150" s="269"/>
      <c r="Z150" s="269"/>
      <c r="AA150" s="282">
        <v>0</v>
      </c>
    </row>
    <row r="151" spans="1:27" s="8" customFormat="1" ht="25.5" collapsed="1" x14ac:dyDescent="0.25">
      <c r="A151" s="16" t="s">
        <v>134</v>
      </c>
      <c r="B151" s="44" t="s">
        <v>173</v>
      </c>
      <c r="C151" s="66" t="s">
        <v>265</v>
      </c>
      <c r="D151" s="41"/>
      <c r="E151" s="13"/>
      <c r="F151" s="216"/>
      <c r="G151" s="262">
        <v>-7213.5940287183475</v>
      </c>
      <c r="H151" s="317">
        <v>-7213.5940287183485</v>
      </c>
      <c r="I151" s="317">
        <v>-7094.1612056059539</v>
      </c>
      <c r="J151" s="317">
        <v>-7930.5884813879766</v>
      </c>
      <c r="K151" s="342">
        <f t="shared" si="19"/>
        <v>119.43282311239363</v>
      </c>
      <c r="L151" s="369">
        <f t="shared" si="20"/>
        <v>-1.6556632191514317E-2</v>
      </c>
      <c r="M151" s="342">
        <f t="shared" si="21"/>
        <v>-716.99445266962903</v>
      </c>
      <c r="N151" s="369">
        <f t="shared" si="22"/>
        <v>9.9394899382356669E-2</v>
      </c>
      <c r="O151" s="357">
        <f>O117-O123</f>
        <v>-2489.40905452988</v>
      </c>
      <c r="P151" s="230"/>
      <c r="Q151" s="84"/>
      <c r="R151" s="94"/>
      <c r="S151" s="84"/>
      <c r="T151" s="269"/>
      <c r="U151" s="269">
        <v>0</v>
      </c>
      <c r="V151" s="269">
        <v>0</v>
      </c>
      <c r="W151" s="269">
        <f t="shared" si="18"/>
        <v>0</v>
      </c>
      <c r="X151" s="269"/>
      <c r="Y151" s="269"/>
      <c r="Z151" s="269"/>
      <c r="AA151" s="282">
        <v>0</v>
      </c>
    </row>
    <row r="152" spans="1:27" s="8" customFormat="1" ht="25.5" hidden="1" outlineLevel="1" x14ac:dyDescent="0.25">
      <c r="A152" s="16" t="s">
        <v>152</v>
      </c>
      <c r="B152" s="45" t="s">
        <v>154</v>
      </c>
      <c r="C152" s="65" t="s">
        <v>265</v>
      </c>
      <c r="D152" s="41"/>
      <c r="E152" s="13"/>
      <c r="F152" s="216"/>
      <c r="G152" s="261"/>
      <c r="H152" s="315"/>
      <c r="I152" s="315"/>
      <c r="J152" s="315"/>
      <c r="K152" s="340">
        <f t="shared" si="19"/>
        <v>0</v>
      </c>
      <c r="L152" s="368" t="str">
        <f t="shared" si="20"/>
        <v/>
      </c>
      <c r="M152" s="340">
        <f t="shared" si="21"/>
        <v>0</v>
      </c>
      <c r="N152" s="368" t="str">
        <f t="shared" si="22"/>
        <v/>
      </c>
      <c r="O152" s="302"/>
      <c r="P152" s="230"/>
      <c r="Q152" s="84"/>
      <c r="R152" s="94"/>
      <c r="S152" s="84"/>
      <c r="T152" s="269"/>
      <c r="U152" s="269">
        <v>0</v>
      </c>
      <c r="V152" s="269">
        <v>0</v>
      </c>
      <c r="W152" s="269">
        <f t="shared" si="18"/>
        <v>0</v>
      </c>
      <c r="X152" s="269"/>
      <c r="Y152" s="269"/>
      <c r="Z152" s="269"/>
      <c r="AA152" s="282">
        <v>0</v>
      </c>
    </row>
    <row r="153" spans="1:27" s="8" customFormat="1" hidden="1" outlineLevel="1" x14ac:dyDescent="0.25">
      <c r="A153" s="16" t="s">
        <v>153</v>
      </c>
      <c r="B153" s="45" t="s">
        <v>151</v>
      </c>
      <c r="C153" s="65" t="s">
        <v>265</v>
      </c>
      <c r="D153" s="41"/>
      <c r="E153" s="13"/>
      <c r="F153" s="216"/>
      <c r="G153" s="261"/>
      <c r="H153" s="315"/>
      <c r="I153" s="315"/>
      <c r="J153" s="315"/>
      <c r="K153" s="340">
        <f t="shared" si="19"/>
        <v>0</v>
      </c>
      <c r="L153" s="368" t="str">
        <f t="shared" si="20"/>
        <v/>
      </c>
      <c r="M153" s="340">
        <f t="shared" si="21"/>
        <v>0</v>
      </c>
      <c r="N153" s="368" t="str">
        <f t="shared" si="22"/>
        <v/>
      </c>
      <c r="O153" s="302"/>
      <c r="P153" s="230"/>
      <c r="Q153" s="84"/>
      <c r="R153" s="94"/>
      <c r="S153" s="84"/>
      <c r="T153" s="269"/>
      <c r="U153" s="269">
        <v>0</v>
      </c>
      <c r="V153" s="269">
        <v>0</v>
      </c>
      <c r="W153" s="269">
        <f t="shared" si="18"/>
        <v>0</v>
      </c>
      <c r="X153" s="269"/>
      <c r="Y153" s="269"/>
      <c r="Z153" s="269"/>
      <c r="AA153" s="282">
        <v>0</v>
      </c>
    </row>
    <row r="154" spans="1:27" s="25" customFormat="1" ht="25.5" customHeight="1" collapsed="1" x14ac:dyDescent="0.25">
      <c r="A154" s="17" t="s">
        <v>135</v>
      </c>
      <c r="B154" s="44" t="s">
        <v>174</v>
      </c>
      <c r="C154" s="66" t="s">
        <v>265</v>
      </c>
      <c r="D154" s="40"/>
      <c r="E154" s="26"/>
      <c r="F154" s="215"/>
      <c r="G154" s="262">
        <v>-111.14888762643977</v>
      </c>
      <c r="H154" s="317">
        <v>-111.14888762643956</v>
      </c>
      <c r="I154" s="317">
        <v>1142.7135886375029</v>
      </c>
      <c r="J154" s="317">
        <v>5560.4535676472897</v>
      </c>
      <c r="K154" s="342">
        <f t="shared" si="19"/>
        <v>1253.8624762639427</v>
      </c>
      <c r="L154" s="369">
        <f t="shared" si="20"/>
        <v>-11.280926899404053</v>
      </c>
      <c r="M154" s="342">
        <f t="shared" si="21"/>
        <v>5671.602455273729</v>
      </c>
      <c r="N154" s="369">
        <f t="shared" si="22"/>
        <v>-51.027073472254749</v>
      </c>
      <c r="O154" s="357">
        <f>O133-O141</f>
        <v>426.11305543000344</v>
      </c>
      <c r="P154" s="231"/>
      <c r="Q154" s="85"/>
      <c r="R154" s="95"/>
      <c r="S154" s="85"/>
      <c r="T154" s="269"/>
      <c r="U154" s="269">
        <v>0</v>
      </c>
      <c r="V154" s="269">
        <v>0</v>
      </c>
      <c r="W154" s="269">
        <f t="shared" si="18"/>
        <v>2.1316282072803006E-13</v>
      </c>
      <c r="X154" s="269"/>
      <c r="Y154" s="269"/>
      <c r="Z154" s="269"/>
      <c r="AA154" s="282">
        <v>0</v>
      </c>
    </row>
    <row r="155" spans="1:27" s="25" customFormat="1" x14ac:dyDescent="0.25">
      <c r="A155" s="17" t="s">
        <v>175</v>
      </c>
      <c r="B155" s="44" t="s">
        <v>280</v>
      </c>
      <c r="C155" s="66" t="s">
        <v>265</v>
      </c>
      <c r="D155" s="40"/>
      <c r="E155" s="26"/>
      <c r="F155" s="215"/>
      <c r="G155" s="262">
        <v>0</v>
      </c>
      <c r="H155" s="317">
        <v>0</v>
      </c>
      <c r="I155" s="317">
        <v>0</v>
      </c>
      <c r="J155" s="317">
        <v>0</v>
      </c>
      <c r="K155" s="342">
        <f t="shared" si="19"/>
        <v>0</v>
      </c>
      <c r="L155" s="369" t="str">
        <f t="shared" si="20"/>
        <v/>
      </c>
      <c r="M155" s="342">
        <f t="shared" si="21"/>
        <v>0</v>
      </c>
      <c r="N155" s="369" t="str">
        <f t="shared" si="22"/>
        <v/>
      </c>
      <c r="O155" s="357">
        <v>0</v>
      </c>
      <c r="P155" s="231"/>
      <c r="Q155" s="85"/>
      <c r="R155" s="95"/>
      <c r="S155" s="85"/>
      <c r="T155" s="269"/>
      <c r="U155" s="269">
        <v>0</v>
      </c>
      <c r="V155" s="269">
        <v>0</v>
      </c>
      <c r="W155" s="269">
        <f t="shared" si="18"/>
        <v>0</v>
      </c>
      <c r="X155" s="269"/>
      <c r="Y155" s="269"/>
      <c r="Z155" s="269"/>
      <c r="AA155" s="282">
        <v>0</v>
      </c>
    </row>
    <row r="156" spans="1:27" s="25" customFormat="1" x14ac:dyDescent="0.25">
      <c r="A156" s="17" t="s">
        <v>176</v>
      </c>
      <c r="B156" s="44" t="s">
        <v>322</v>
      </c>
      <c r="C156" s="66" t="s">
        <v>265</v>
      </c>
      <c r="D156" s="40"/>
      <c r="E156" s="26"/>
      <c r="F156" s="215"/>
      <c r="G156" s="262">
        <v>-71.169126974497431</v>
      </c>
      <c r="H156" s="317">
        <v>-71.169126974512125</v>
      </c>
      <c r="I156" s="317">
        <v>5.9389232553113249</v>
      </c>
      <c r="J156" s="317">
        <v>-83.572369504027066</v>
      </c>
      <c r="K156" s="342">
        <f t="shared" si="19"/>
        <v>77.108050229808754</v>
      </c>
      <c r="L156" s="369">
        <f t="shared" si="20"/>
        <v>-1.0834480273650042</v>
      </c>
      <c r="M156" s="342">
        <f t="shared" si="21"/>
        <v>-12.403242529529635</v>
      </c>
      <c r="N156" s="369">
        <f t="shared" si="22"/>
        <v>0.17427841336277994</v>
      </c>
      <c r="O156" s="357">
        <f>SUM(O148,O151,O154:O155)</f>
        <v>-5.8205955584176081</v>
      </c>
      <c r="P156" s="231"/>
      <c r="Q156" s="85"/>
      <c r="R156" s="95"/>
      <c r="S156" s="85"/>
      <c r="T156" s="269"/>
      <c r="U156" s="269">
        <v>0</v>
      </c>
      <c r="V156" s="269">
        <v>0</v>
      </c>
      <c r="W156" s="269">
        <f t="shared" si="18"/>
        <v>-1.4694023775518872E-11</v>
      </c>
      <c r="X156" s="269"/>
      <c r="Y156" s="269"/>
      <c r="Z156" s="269"/>
      <c r="AA156" s="282">
        <v>0</v>
      </c>
    </row>
    <row r="157" spans="1:27" s="25" customFormat="1" x14ac:dyDescent="0.25">
      <c r="A157" s="17" t="s">
        <v>177</v>
      </c>
      <c r="B157" s="44" t="s">
        <v>23</v>
      </c>
      <c r="C157" s="66" t="s">
        <v>265</v>
      </c>
      <c r="D157" s="40"/>
      <c r="E157" s="26"/>
      <c r="F157" s="215"/>
      <c r="G157" s="262">
        <v>163.01942636567378</v>
      </c>
      <c r="H157" s="317">
        <v>163.01882636567763</v>
      </c>
      <c r="I157" s="317">
        <v>2.4066704895292497</v>
      </c>
      <c r="J157" s="317">
        <v>179.66441832950247</v>
      </c>
      <c r="K157" s="342">
        <f t="shared" si="19"/>
        <v>-160.61275587614452</v>
      </c>
      <c r="L157" s="369">
        <f t="shared" si="20"/>
        <v>-0.98523690983839685</v>
      </c>
      <c r="M157" s="342">
        <f t="shared" si="21"/>
        <v>16.644991963828687</v>
      </c>
      <c r="N157" s="369">
        <f t="shared" si="22"/>
        <v>0.10210434630343873</v>
      </c>
      <c r="O157" s="357">
        <v>179.66441832948243</v>
      </c>
      <c r="P157" s="231"/>
      <c r="Q157" s="85"/>
      <c r="R157" s="95"/>
      <c r="S157" s="85"/>
      <c r="T157" s="269"/>
      <c r="U157" s="269">
        <v>0</v>
      </c>
      <c r="V157" s="269">
        <v>0</v>
      </c>
      <c r="W157" s="269">
        <f t="shared" si="18"/>
        <v>-5.9999999615456545E-4</v>
      </c>
      <c r="X157" s="269"/>
      <c r="Y157" s="269"/>
      <c r="Z157" s="269"/>
      <c r="AA157" s="282">
        <v>0</v>
      </c>
    </row>
    <row r="158" spans="1:27" s="25" customFormat="1" ht="16.5" thickBot="1" x14ac:dyDescent="0.3">
      <c r="A158" s="38" t="s">
        <v>281</v>
      </c>
      <c r="B158" s="71" t="s">
        <v>24</v>
      </c>
      <c r="C158" s="72" t="s">
        <v>265</v>
      </c>
      <c r="D158" s="40"/>
      <c r="E158" s="26"/>
      <c r="F158" s="215"/>
      <c r="G158" s="263">
        <v>91.85029939117635</v>
      </c>
      <c r="H158" s="318">
        <v>91.849699391165515</v>
      </c>
      <c r="I158" s="318">
        <v>8.3455937448404729</v>
      </c>
      <c r="J158" s="318">
        <v>96.092048825475388</v>
      </c>
      <c r="K158" s="343">
        <f t="shared" si="19"/>
        <v>-83.504705646335879</v>
      </c>
      <c r="L158" s="375">
        <f t="shared" si="20"/>
        <v>-0.90913917755131246</v>
      </c>
      <c r="M158" s="343">
        <f t="shared" si="21"/>
        <v>4.2417494342990381</v>
      </c>
      <c r="N158" s="375">
        <f t="shared" si="22"/>
        <v>4.6181117126620104E-2</v>
      </c>
      <c r="O158" s="358">
        <f>O157+O156</f>
        <v>173.84382277106482</v>
      </c>
      <c r="P158" s="231"/>
      <c r="Q158" s="85"/>
      <c r="R158" s="95"/>
      <c r="S158" s="85"/>
      <c r="T158" s="269"/>
      <c r="U158" s="269">
        <v>0</v>
      </c>
      <c r="V158" s="269">
        <v>0</v>
      </c>
      <c r="W158" s="269">
        <f t="shared" si="18"/>
        <v>-6.0000001083437837E-4</v>
      </c>
      <c r="X158" s="269"/>
      <c r="Y158" s="269"/>
      <c r="Z158" s="269"/>
      <c r="AA158" s="282">
        <v>0</v>
      </c>
    </row>
    <row r="159" spans="1:27" s="25" customFormat="1" ht="16.5" thickBot="1" x14ac:dyDescent="0.3">
      <c r="A159" s="73"/>
      <c r="B159" s="74" t="s">
        <v>18</v>
      </c>
      <c r="C159" s="75"/>
      <c r="D159" s="40"/>
      <c r="E159" s="26"/>
      <c r="F159" s="215"/>
      <c r="G159" s="264"/>
      <c r="H159" s="319"/>
      <c r="I159" s="319"/>
      <c r="J159" s="319"/>
      <c r="K159" s="344"/>
      <c r="L159" s="376"/>
      <c r="M159" s="344"/>
      <c r="N159" s="376" t="str">
        <f t="shared" si="22"/>
        <v/>
      </c>
      <c r="O159" s="359"/>
      <c r="P159" s="231"/>
      <c r="Q159" s="85"/>
      <c r="R159" s="95"/>
      <c r="S159" s="85"/>
      <c r="T159" s="269"/>
      <c r="U159" s="269">
        <v>0</v>
      </c>
      <c r="V159" s="269">
        <v>0</v>
      </c>
      <c r="W159" s="269">
        <f t="shared" si="18"/>
        <v>0</v>
      </c>
      <c r="X159" s="269"/>
      <c r="Y159" s="269"/>
      <c r="Z159" s="269"/>
      <c r="AA159" s="282"/>
    </row>
    <row r="160" spans="1:27" s="25" customFormat="1" x14ac:dyDescent="0.25">
      <c r="A160" s="54">
        <v>1</v>
      </c>
      <c r="B160" s="55" t="s">
        <v>329</v>
      </c>
      <c r="C160" s="64" t="s">
        <v>265</v>
      </c>
      <c r="D160" s="40"/>
      <c r="E160" s="26"/>
      <c r="F160" s="215"/>
      <c r="G160" s="265">
        <v>10263.239653776811</v>
      </c>
      <c r="H160" s="320">
        <v>10263.239653776809</v>
      </c>
      <c r="I160" s="320">
        <v>9593.5037630429269</v>
      </c>
      <c r="J160" s="320">
        <v>7970.7625330012124</v>
      </c>
      <c r="K160" s="345">
        <f t="shared" si="19"/>
        <v>-669.73589073388393</v>
      </c>
      <c r="L160" s="374">
        <f t="shared" si="20"/>
        <v>-6.5255797713680508E-2</v>
      </c>
      <c r="M160" s="345">
        <f t="shared" si="21"/>
        <v>-2292.4771207755985</v>
      </c>
      <c r="N160" s="374">
        <f t="shared" si="22"/>
        <v>-0.2233677862069586</v>
      </c>
      <c r="O160" s="360">
        <v>8580.7510000000002</v>
      </c>
      <c r="P160" s="231"/>
      <c r="Q160" s="85"/>
      <c r="R160" s="95"/>
      <c r="S160" s="85"/>
      <c r="T160" s="269"/>
      <c r="U160" s="269">
        <v>0</v>
      </c>
      <c r="V160" s="269">
        <v>0</v>
      </c>
      <c r="W160" s="269">
        <f t="shared" si="18"/>
        <v>0</v>
      </c>
      <c r="X160" s="269"/>
      <c r="Y160" s="269"/>
      <c r="Z160" s="269"/>
      <c r="AA160" s="282">
        <v>0</v>
      </c>
    </row>
    <row r="161" spans="1:27" s="25" customFormat="1" x14ac:dyDescent="0.25">
      <c r="A161" s="17" t="s">
        <v>53</v>
      </c>
      <c r="B161" s="44" t="s">
        <v>178</v>
      </c>
      <c r="C161" s="66" t="s">
        <v>265</v>
      </c>
      <c r="D161" s="40"/>
      <c r="E161" s="26"/>
      <c r="F161" s="215"/>
      <c r="G161" s="259">
        <v>23304.011623952851</v>
      </c>
      <c r="H161" s="309">
        <v>23304.011623952851</v>
      </c>
      <c r="I161" s="309">
        <v>23314.203104484779</v>
      </c>
      <c r="J161" s="309">
        <v>23309.839839200002</v>
      </c>
      <c r="K161" s="334">
        <f t="shared" si="19"/>
        <v>10.191480531928391</v>
      </c>
      <c r="L161" s="369">
        <f t="shared" si="20"/>
        <v>4.3732730211364795E-4</v>
      </c>
      <c r="M161" s="334">
        <f t="shared" si="21"/>
        <v>5.8282152471510926</v>
      </c>
      <c r="N161" s="369">
        <f t="shared" si="22"/>
        <v>2.5009493391947189E-4</v>
      </c>
      <c r="O161" s="353">
        <v>23309.839839200005</v>
      </c>
      <c r="P161" s="231"/>
      <c r="Q161" s="85"/>
      <c r="R161" s="95"/>
      <c r="S161" s="85"/>
      <c r="T161" s="269"/>
      <c r="U161" s="269">
        <v>0</v>
      </c>
      <c r="V161" s="269">
        <v>0</v>
      </c>
      <c r="W161" s="269">
        <f t="shared" si="18"/>
        <v>0</v>
      </c>
      <c r="X161" s="269"/>
      <c r="Y161" s="269"/>
      <c r="Z161" s="269"/>
      <c r="AA161" s="282"/>
    </row>
    <row r="162" spans="1:27" s="25" customFormat="1" x14ac:dyDescent="0.25">
      <c r="A162" s="17" t="s">
        <v>56</v>
      </c>
      <c r="B162" s="44" t="s">
        <v>179</v>
      </c>
      <c r="C162" s="66" t="s">
        <v>265</v>
      </c>
      <c r="D162" s="40"/>
      <c r="E162" s="26"/>
      <c r="F162" s="215"/>
      <c r="G162" s="259">
        <v>23180.714389423814</v>
      </c>
      <c r="H162" s="309">
        <v>23180.714389423818</v>
      </c>
      <c r="I162" s="309">
        <v>24431.064978086928</v>
      </c>
      <c r="J162" s="309">
        <v>28957.064038842567</v>
      </c>
      <c r="K162" s="334">
        <f t="shared" si="19"/>
        <v>1250.3505886631137</v>
      </c>
      <c r="L162" s="369">
        <f t="shared" si="20"/>
        <v>5.3939260354874369E-2</v>
      </c>
      <c r="M162" s="334">
        <f t="shared" si="21"/>
        <v>5776.349649418753</v>
      </c>
      <c r="N162" s="369">
        <f t="shared" si="22"/>
        <v>0.24918773219751195</v>
      </c>
      <c r="O162" s="353">
        <f>(20487935+3334285)/1000</f>
        <v>23822.22</v>
      </c>
      <c r="P162" s="231"/>
      <c r="Q162" s="85"/>
      <c r="R162" s="95"/>
      <c r="S162" s="85"/>
      <c r="T162" s="269"/>
      <c r="U162" s="269">
        <v>0</v>
      </c>
      <c r="V162" s="269">
        <v>0</v>
      </c>
      <c r="W162" s="269">
        <f t="shared" si="18"/>
        <v>0</v>
      </c>
      <c r="X162" s="269"/>
      <c r="Y162" s="269"/>
      <c r="Z162" s="269"/>
      <c r="AA162" s="282"/>
    </row>
    <row r="163" spans="1:27" s="25" customFormat="1" x14ac:dyDescent="0.25">
      <c r="A163" s="17" t="s">
        <v>57</v>
      </c>
      <c r="B163" s="44" t="s">
        <v>180</v>
      </c>
      <c r="C163" s="66" t="s">
        <v>265</v>
      </c>
      <c r="D163" s="40"/>
      <c r="E163" s="26"/>
      <c r="F163" s="215"/>
      <c r="G163" s="259">
        <v>1728.3776961099993</v>
      </c>
      <c r="H163" s="309">
        <v>1728.3776961099995</v>
      </c>
      <c r="I163" s="309">
        <v>16879.932832850001</v>
      </c>
      <c r="J163" s="309">
        <v>24976.862615345428</v>
      </c>
      <c r="K163" s="334">
        <f t="shared" si="19"/>
        <v>15151.555136740002</v>
      </c>
      <c r="L163" s="369">
        <f t="shared" si="20"/>
        <v>8.7663449782076519</v>
      </c>
      <c r="M163" s="334">
        <f t="shared" si="21"/>
        <v>23248.48491923543</v>
      </c>
      <c r="N163" s="369">
        <f t="shared" si="22"/>
        <v>13.45104427785663</v>
      </c>
      <c r="O163" s="353">
        <f>O134</f>
        <v>16544.871120489999</v>
      </c>
      <c r="P163" s="231"/>
      <c r="Q163" s="85"/>
      <c r="R163" s="95"/>
      <c r="S163" s="85"/>
      <c r="T163" s="269"/>
      <c r="U163" s="269">
        <v>0</v>
      </c>
      <c r="V163" s="269">
        <v>0</v>
      </c>
      <c r="W163" s="269">
        <f t="shared" si="18"/>
        <v>0</v>
      </c>
      <c r="X163" s="269"/>
      <c r="Y163" s="269"/>
      <c r="Z163" s="269"/>
      <c r="AA163" s="282"/>
    </row>
    <row r="164" spans="1:27" s="25" customFormat="1" x14ac:dyDescent="0.25">
      <c r="A164" s="16" t="s">
        <v>157</v>
      </c>
      <c r="B164" s="45" t="s">
        <v>181</v>
      </c>
      <c r="C164" s="65" t="s">
        <v>265</v>
      </c>
      <c r="D164" s="40"/>
      <c r="E164" s="26"/>
      <c r="F164" s="215"/>
      <c r="G164" s="258">
        <v>0</v>
      </c>
      <c r="H164" s="308">
        <v>0</v>
      </c>
      <c r="I164" s="308">
        <v>0</v>
      </c>
      <c r="J164" s="308">
        <v>4296.8769417205604</v>
      </c>
      <c r="K164" s="333">
        <f t="shared" si="19"/>
        <v>0</v>
      </c>
      <c r="L164" s="368" t="str">
        <f t="shared" si="20"/>
        <v/>
      </c>
      <c r="M164" s="333">
        <f t="shared" si="21"/>
        <v>4296.8769417205604</v>
      </c>
      <c r="N164" s="368" t="str">
        <f t="shared" si="22"/>
        <v/>
      </c>
      <c r="O164" s="352">
        <v>511.08540222000005</v>
      </c>
      <c r="P164" s="231"/>
      <c r="Q164" s="85"/>
      <c r="R164" s="95"/>
      <c r="S164" s="85"/>
      <c r="T164" s="269"/>
      <c r="U164" s="269">
        <v>0</v>
      </c>
      <c r="V164" s="269">
        <v>0</v>
      </c>
      <c r="W164" s="269">
        <f t="shared" si="18"/>
        <v>0</v>
      </c>
      <c r="X164" s="269"/>
      <c r="Y164" s="269"/>
      <c r="Z164" s="269"/>
      <c r="AA164" s="282"/>
    </row>
    <row r="165" spans="1:27" s="25" customFormat="1" x14ac:dyDescent="0.25">
      <c r="A165" s="16" t="s">
        <v>160</v>
      </c>
      <c r="B165" s="45" t="s">
        <v>182</v>
      </c>
      <c r="C165" s="65" t="s">
        <v>265</v>
      </c>
      <c r="D165" s="40"/>
      <c r="E165" s="26"/>
      <c r="F165" s="215"/>
      <c r="G165" s="258">
        <v>1728.3780000000002</v>
      </c>
      <c r="H165" s="308">
        <v>1728.3780000000002</v>
      </c>
      <c r="I165" s="308">
        <v>1728.3780000000002</v>
      </c>
      <c r="J165" s="308">
        <v>1342.647088396729</v>
      </c>
      <c r="K165" s="333">
        <f t="shared" si="19"/>
        <v>0</v>
      </c>
      <c r="L165" s="368">
        <f t="shared" si="20"/>
        <v>0</v>
      </c>
      <c r="M165" s="333">
        <f t="shared" si="21"/>
        <v>-385.73091160327112</v>
      </c>
      <c r="N165" s="368">
        <f t="shared" si="22"/>
        <v>-0.22317508762740043</v>
      </c>
      <c r="O165" s="352">
        <v>3.5349999999999997</v>
      </c>
      <c r="P165" s="231"/>
      <c r="Q165" s="85"/>
      <c r="R165" s="95"/>
      <c r="S165" s="85"/>
      <c r="T165" s="269"/>
      <c r="U165" s="269">
        <v>0</v>
      </c>
      <c r="V165" s="269">
        <v>0</v>
      </c>
      <c r="W165" s="269">
        <f t="shared" si="18"/>
        <v>0</v>
      </c>
      <c r="X165" s="269"/>
      <c r="Y165" s="269"/>
      <c r="Z165" s="269"/>
      <c r="AA165" s="282"/>
    </row>
    <row r="166" spans="1:27" s="25" customFormat="1" x14ac:dyDescent="0.25">
      <c r="A166" s="16" t="s">
        <v>161</v>
      </c>
      <c r="B166" s="45" t="s">
        <v>183</v>
      </c>
      <c r="C166" s="65" t="s">
        <v>265</v>
      </c>
      <c r="D166" s="40"/>
      <c r="E166" s="26"/>
      <c r="F166" s="215"/>
      <c r="G166" s="258">
        <v>-3.0389000079594552E-4</v>
      </c>
      <c r="H166" s="308">
        <v>-3.0389000079594552E-4</v>
      </c>
      <c r="I166" s="308">
        <v>15151.554832850003</v>
      </c>
      <c r="J166" s="308">
        <v>19337.338585228143</v>
      </c>
      <c r="K166" s="333">
        <f t="shared" si="19"/>
        <v>15151.555136740004</v>
      </c>
      <c r="L166" s="368"/>
      <c r="M166" s="333">
        <f t="shared" si="21"/>
        <v>19337.338889118142</v>
      </c>
      <c r="N166" s="368"/>
      <c r="O166" s="352">
        <f>O163-O164-O165</f>
        <v>16030.250718269999</v>
      </c>
      <c r="P166" s="231"/>
      <c r="Q166" s="85"/>
      <c r="R166" s="95"/>
      <c r="S166" s="85"/>
      <c r="T166" s="269"/>
      <c r="U166" s="269">
        <v>0</v>
      </c>
      <c r="V166" s="269">
        <v>0</v>
      </c>
      <c r="W166" s="269">
        <f t="shared" si="18"/>
        <v>0</v>
      </c>
      <c r="X166" s="269"/>
      <c r="Y166" s="269"/>
      <c r="Z166" s="269"/>
      <c r="AA166" s="282"/>
    </row>
    <row r="167" spans="1:27" s="25" customFormat="1" x14ac:dyDescent="0.25">
      <c r="A167" s="17" t="s">
        <v>58</v>
      </c>
      <c r="B167" s="44" t="s">
        <v>169</v>
      </c>
      <c r="C167" s="66" t="s">
        <v>265</v>
      </c>
      <c r="D167" s="40"/>
      <c r="E167" s="26"/>
      <c r="F167" s="215"/>
      <c r="G167" s="259">
        <v>1851.67494091</v>
      </c>
      <c r="H167" s="309">
        <v>1851.6749409099998</v>
      </c>
      <c r="I167" s="309">
        <v>15766.93283285</v>
      </c>
      <c r="J167" s="309">
        <v>19337.338585228143</v>
      </c>
      <c r="K167" s="334">
        <f t="shared" si="19"/>
        <v>13915.25789194</v>
      </c>
      <c r="L167" s="369">
        <f t="shared" si="20"/>
        <v>7.5149571798500387</v>
      </c>
      <c r="M167" s="334">
        <f t="shared" si="21"/>
        <v>17485.663644318141</v>
      </c>
      <c r="N167" s="369">
        <f t="shared" si="22"/>
        <v>9.4431604910767248</v>
      </c>
      <c r="O167" s="353">
        <f>O142</f>
        <v>16030.25039899</v>
      </c>
      <c r="P167" s="231"/>
      <c r="Q167" s="85"/>
      <c r="R167" s="95"/>
      <c r="S167" s="85"/>
      <c r="T167" s="269"/>
      <c r="U167" s="269">
        <v>0</v>
      </c>
      <c r="V167" s="269">
        <v>0</v>
      </c>
      <c r="W167" s="269">
        <f t="shared" si="18"/>
        <v>0</v>
      </c>
      <c r="X167" s="269"/>
      <c r="Y167" s="269"/>
      <c r="Z167" s="269"/>
      <c r="AA167" s="282"/>
    </row>
    <row r="168" spans="1:27" s="25" customFormat="1" x14ac:dyDescent="0.25">
      <c r="A168" s="17" t="s">
        <v>59</v>
      </c>
      <c r="B168" s="44" t="s">
        <v>184</v>
      </c>
      <c r="C168" s="66"/>
      <c r="D168" s="40"/>
      <c r="E168" s="26"/>
      <c r="F168" s="215"/>
      <c r="G168" s="259">
        <v>2.2586157170064181</v>
      </c>
      <c r="H168" s="309">
        <v>2.2586157170064189</v>
      </c>
      <c r="I168" s="309">
        <v>2.5466258815890361</v>
      </c>
      <c r="J168" s="309">
        <v>3.6329101411505018</v>
      </c>
      <c r="K168" s="334">
        <f t="shared" si="19"/>
        <v>0.28801016458261808</v>
      </c>
      <c r="L168" s="369">
        <f t="shared" si="20"/>
        <v>0.12751623147489133</v>
      </c>
      <c r="M168" s="334">
        <f t="shared" si="21"/>
        <v>1.3742944241440838</v>
      </c>
      <c r="N168" s="369">
        <f t="shared" si="22"/>
        <v>0.60846757321142764</v>
      </c>
      <c r="O168" s="353">
        <f t="shared" ref="O168" si="23">+O162/O160</f>
        <v>2.77623951563214</v>
      </c>
      <c r="P168" s="231"/>
      <c r="Q168" s="85"/>
      <c r="R168" s="95"/>
      <c r="S168" s="85"/>
      <c r="T168" s="269"/>
      <c r="U168" s="269">
        <v>0</v>
      </c>
      <c r="V168" s="269">
        <v>0</v>
      </c>
      <c r="W168" s="269">
        <f t="shared" si="18"/>
        <v>0</v>
      </c>
      <c r="X168" s="269"/>
      <c r="Y168" s="269"/>
      <c r="Z168" s="269"/>
      <c r="AA168" s="282">
        <v>2.0931635691701089E-4</v>
      </c>
    </row>
    <row r="169" spans="1:27" s="25" customFormat="1" x14ac:dyDescent="0.25">
      <c r="A169" s="248" t="s">
        <v>133</v>
      </c>
      <c r="B169" s="249" t="s">
        <v>185</v>
      </c>
      <c r="C169" s="250" t="s">
        <v>265</v>
      </c>
      <c r="D169" s="40"/>
      <c r="E169" s="26"/>
      <c r="F169" s="215"/>
      <c r="G169" s="238">
        <v>14065.005368744263</v>
      </c>
      <c r="H169" s="321">
        <v>14065.005368744263</v>
      </c>
      <c r="I169" s="321">
        <v>14791.03760781591</v>
      </c>
      <c r="J169" s="321">
        <v>15611.534619039137</v>
      </c>
      <c r="K169" s="342">
        <f t="shared" si="19"/>
        <v>726.03223907164647</v>
      </c>
      <c r="L169" s="369">
        <f t="shared" si="20"/>
        <v>5.1619762668918719E-2</v>
      </c>
      <c r="M169" s="342">
        <f t="shared" si="21"/>
        <v>1546.5292502948741</v>
      </c>
      <c r="N169" s="369">
        <f t="shared" si="22"/>
        <v>0.10995582367367057</v>
      </c>
      <c r="O169" s="357">
        <v>16429.29694298</v>
      </c>
      <c r="P169" s="231"/>
      <c r="Q169" s="85"/>
      <c r="R169" s="95"/>
      <c r="S169" s="85"/>
      <c r="T169" s="269"/>
      <c r="U169" s="269">
        <v>0</v>
      </c>
      <c r="V169" s="269">
        <v>0</v>
      </c>
      <c r="W169" s="269">
        <f t="shared" si="18"/>
        <v>0</v>
      </c>
      <c r="X169" s="269"/>
      <c r="Y169" s="269"/>
      <c r="Z169" s="269"/>
      <c r="AA169" s="282">
        <v>0</v>
      </c>
    </row>
    <row r="170" spans="1:27" s="25" customFormat="1" ht="25.5" x14ac:dyDescent="0.25">
      <c r="A170" s="251" t="s">
        <v>148</v>
      </c>
      <c r="B170" s="252" t="s">
        <v>186</v>
      </c>
      <c r="C170" s="253" t="s">
        <v>265</v>
      </c>
      <c r="D170" s="40"/>
      <c r="E170" s="26"/>
      <c r="F170" s="215"/>
      <c r="G170" s="239">
        <v>10179.048906344058</v>
      </c>
      <c r="H170" s="322">
        <v>10179.048906344058</v>
      </c>
      <c r="I170" s="322">
        <v>11668.301885132565</v>
      </c>
      <c r="J170" s="322">
        <v>12206.164822743413</v>
      </c>
      <c r="K170" s="340">
        <f t="shared" si="19"/>
        <v>1489.2529787885069</v>
      </c>
      <c r="L170" s="368">
        <f t="shared" si="20"/>
        <v>0.14630571013961186</v>
      </c>
      <c r="M170" s="340">
        <f t="shared" si="21"/>
        <v>2027.1159163993543</v>
      </c>
      <c r="N170" s="368">
        <f t="shared" si="22"/>
        <v>0.1991459059731957</v>
      </c>
      <c r="O170" s="302">
        <v>12898.302749530001</v>
      </c>
      <c r="P170" s="231"/>
      <c r="Q170" s="85"/>
      <c r="R170" s="95"/>
      <c r="S170" s="85"/>
      <c r="T170" s="269"/>
      <c r="U170" s="269">
        <v>0</v>
      </c>
      <c r="V170" s="269">
        <v>0</v>
      </c>
      <c r="W170" s="269">
        <f t="shared" si="18"/>
        <v>0</v>
      </c>
      <c r="X170" s="269"/>
      <c r="Y170" s="269"/>
      <c r="Z170" s="269"/>
      <c r="AA170" s="282">
        <v>0</v>
      </c>
    </row>
    <row r="171" spans="1:27" s="25" customFormat="1" x14ac:dyDescent="0.25">
      <c r="A171" s="16"/>
      <c r="B171" s="49" t="s">
        <v>188</v>
      </c>
      <c r="C171" s="65" t="s">
        <v>265</v>
      </c>
      <c r="D171" s="40"/>
      <c r="E171" s="26"/>
      <c r="F171" s="215"/>
      <c r="G171" s="261">
        <v>5852.3814843405062</v>
      </c>
      <c r="H171" s="315">
        <v>5852.3814843405053</v>
      </c>
      <c r="I171" s="315">
        <v>6891.5600691512873</v>
      </c>
      <c r="J171" s="315">
        <v>8968.2654938238084</v>
      </c>
      <c r="K171" s="340">
        <f t="shared" si="19"/>
        <v>1039.1785848107811</v>
      </c>
      <c r="L171" s="368">
        <f t="shared" si="20"/>
        <v>0.17756507971863428</v>
      </c>
      <c r="M171" s="340">
        <f t="shared" si="21"/>
        <v>3115.8840094833022</v>
      </c>
      <c r="N171" s="368">
        <f t="shared" si="22"/>
        <v>0.5324130044872537</v>
      </c>
      <c r="O171" s="302">
        <v>10702.450839339999</v>
      </c>
      <c r="P171" s="231"/>
      <c r="Q171" s="85"/>
      <c r="R171" s="95"/>
      <c r="S171" s="85"/>
      <c r="T171" s="269"/>
      <c r="U171" s="269">
        <v>0</v>
      </c>
      <c r="V171" s="269">
        <v>0</v>
      </c>
      <c r="W171" s="269">
        <f t="shared" si="18"/>
        <v>0</v>
      </c>
      <c r="X171" s="269"/>
      <c r="Y171" s="269"/>
      <c r="Z171" s="269"/>
      <c r="AA171" s="282">
        <v>0</v>
      </c>
    </row>
    <row r="172" spans="1:27" s="25" customFormat="1" hidden="1" outlineLevel="1" x14ac:dyDescent="0.25">
      <c r="A172" s="16" t="s">
        <v>149</v>
      </c>
      <c r="B172" s="45" t="s">
        <v>187</v>
      </c>
      <c r="C172" s="65" t="s">
        <v>265</v>
      </c>
      <c r="D172" s="40"/>
      <c r="E172" s="26"/>
      <c r="F172" s="215"/>
      <c r="G172" s="261">
        <v>3885.9564624002037</v>
      </c>
      <c r="H172" s="315"/>
      <c r="I172" s="315"/>
      <c r="J172" s="315"/>
      <c r="K172" s="340">
        <f t="shared" si="19"/>
        <v>-3885.9564624002037</v>
      </c>
      <c r="L172" s="368">
        <f t="shared" si="20"/>
        <v>-1</v>
      </c>
      <c r="M172" s="340">
        <f t="shared" si="21"/>
        <v>-3885.9564624002037</v>
      </c>
      <c r="N172" s="368">
        <f t="shared" si="22"/>
        <v>-1</v>
      </c>
      <c r="O172" s="302">
        <f t="shared" ref="O172" si="24">(O169-O170)</f>
        <v>3530.9941934499984</v>
      </c>
      <c r="P172" s="231"/>
      <c r="Q172" s="85"/>
      <c r="R172" s="95"/>
      <c r="S172" s="85"/>
      <c r="T172" s="269"/>
      <c r="U172" s="269">
        <v>0</v>
      </c>
      <c r="V172" s="269">
        <v>0</v>
      </c>
      <c r="W172" s="269"/>
      <c r="X172" s="269"/>
      <c r="Y172" s="269"/>
      <c r="Z172" s="269"/>
      <c r="AA172" s="282">
        <v>0</v>
      </c>
    </row>
    <row r="173" spans="1:27" s="25" customFormat="1" hidden="1" outlineLevel="1" x14ac:dyDescent="0.25">
      <c r="A173" s="16"/>
      <c r="B173" s="49" t="s">
        <v>188</v>
      </c>
      <c r="C173" s="65" t="s">
        <v>265</v>
      </c>
      <c r="D173" s="63"/>
      <c r="E173" s="33"/>
      <c r="F173" s="217"/>
      <c r="G173" s="261">
        <v>774.15047736999975</v>
      </c>
      <c r="H173" s="315"/>
      <c r="I173" s="315"/>
      <c r="J173" s="315"/>
      <c r="K173" s="340">
        <f t="shared" si="19"/>
        <v>-774.15047736999975</v>
      </c>
      <c r="L173" s="368">
        <f t="shared" si="20"/>
        <v>-1</v>
      </c>
      <c r="M173" s="340">
        <f t="shared" si="21"/>
        <v>-774.15047736999975</v>
      </c>
      <c r="N173" s="368">
        <f t="shared" si="22"/>
        <v>-1</v>
      </c>
      <c r="O173" s="302">
        <v>672.15036874999714</v>
      </c>
      <c r="P173" s="232"/>
      <c r="Q173" s="88"/>
      <c r="R173" s="98"/>
      <c r="S173" s="88"/>
      <c r="T173" s="269"/>
      <c r="U173" s="269">
        <v>0</v>
      </c>
      <c r="V173" s="269">
        <v>0</v>
      </c>
      <c r="W173" s="269"/>
      <c r="X173" s="269"/>
      <c r="Y173" s="269"/>
      <c r="Z173" s="269"/>
      <c r="AA173" s="282">
        <v>0</v>
      </c>
    </row>
    <row r="174" spans="1:27" s="25" customFormat="1" collapsed="1" x14ac:dyDescent="0.25">
      <c r="A174" s="248" t="s">
        <v>134</v>
      </c>
      <c r="B174" s="249" t="s">
        <v>189</v>
      </c>
      <c r="C174" s="250" t="s">
        <v>265</v>
      </c>
      <c r="D174" s="63"/>
      <c r="E174" s="33"/>
      <c r="F174" s="217"/>
      <c r="G174" s="238">
        <v>11715.278413280379</v>
      </c>
      <c r="H174" s="321">
        <v>11715.278413280379</v>
      </c>
      <c r="I174" s="321">
        <v>11875.145832684797</v>
      </c>
      <c r="J174" s="321">
        <v>9754.0551561680277</v>
      </c>
      <c r="K174" s="342">
        <f t="shared" si="19"/>
        <v>159.86741940441789</v>
      </c>
      <c r="L174" s="369">
        <f t="shared" si="20"/>
        <v>1.3646062326883585E-2</v>
      </c>
      <c r="M174" s="342">
        <f t="shared" si="21"/>
        <v>-1961.2232571123513</v>
      </c>
      <c r="N174" s="369">
        <f t="shared" si="22"/>
        <v>-0.16740731102806047</v>
      </c>
      <c r="O174" s="357">
        <v>11927.014927740001</v>
      </c>
      <c r="P174" s="232"/>
      <c r="Q174" s="88"/>
      <c r="R174" s="98"/>
      <c r="S174" s="88"/>
      <c r="T174" s="269"/>
      <c r="U174" s="269">
        <v>0</v>
      </c>
      <c r="V174" s="269">
        <v>0</v>
      </c>
      <c r="W174" s="269">
        <f t="shared" ref="W174:W189" si="25">H174-G174</f>
        <v>0</v>
      </c>
      <c r="X174" s="269"/>
      <c r="Y174" s="269"/>
      <c r="Z174" s="269"/>
      <c r="AA174" s="282">
        <v>1.0000000002037268E-3</v>
      </c>
    </row>
    <row r="175" spans="1:27" s="25" customFormat="1" hidden="1" outlineLevel="1" x14ac:dyDescent="0.25">
      <c r="A175" s="16" t="s">
        <v>152</v>
      </c>
      <c r="B175" s="45" t="s">
        <v>190</v>
      </c>
      <c r="C175" s="65" t="s">
        <v>265</v>
      </c>
      <c r="D175" s="63"/>
      <c r="E175" s="33"/>
      <c r="F175" s="217"/>
      <c r="G175" s="258">
        <v>0</v>
      </c>
      <c r="H175" s="308"/>
      <c r="I175" s="308"/>
      <c r="J175" s="308"/>
      <c r="K175" s="333">
        <f t="shared" si="19"/>
        <v>0</v>
      </c>
      <c r="L175" s="368" t="str">
        <f t="shared" si="20"/>
        <v/>
      </c>
      <c r="M175" s="333">
        <f t="shared" si="21"/>
        <v>0</v>
      </c>
      <c r="N175" s="368" t="str">
        <f t="shared" si="22"/>
        <v/>
      </c>
      <c r="O175" s="352">
        <v>32.421976987000029</v>
      </c>
      <c r="P175" s="232"/>
      <c r="Q175" s="88"/>
      <c r="R175" s="98"/>
      <c r="S175" s="88"/>
      <c r="T175" s="269"/>
      <c r="U175" s="269">
        <v>0</v>
      </c>
      <c r="V175" s="269">
        <v>0</v>
      </c>
      <c r="W175" s="269">
        <f t="shared" si="25"/>
        <v>0</v>
      </c>
      <c r="X175" s="269"/>
      <c r="Y175" s="269"/>
      <c r="Z175" s="269"/>
      <c r="AA175" s="282">
        <v>0</v>
      </c>
    </row>
    <row r="176" spans="1:27" s="25" customFormat="1" hidden="1" outlineLevel="1" x14ac:dyDescent="0.25">
      <c r="A176" s="16"/>
      <c r="B176" s="49" t="s">
        <v>188</v>
      </c>
      <c r="C176" s="65" t="s">
        <v>265</v>
      </c>
      <c r="D176" s="63"/>
      <c r="E176" s="33"/>
      <c r="F176" s="217"/>
      <c r="G176" s="258">
        <v>0</v>
      </c>
      <c r="H176" s="308"/>
      <c r="I176" s="308"/>
      <c r="J176" s="308"/>
      <c r="K176" s="333">
        <f t="shared" si="19"/>
        <v>0</v>
      </c>
      <c r="L176" s="368" t="str">
        <f t="shared" si="20"/>
        <v/>
      </c>
      <c r="M176" s="333">
        <f t="shared" si="21"/>
        <v>0</v>
      </c>
      <c r="N176" s="368" t="str">
        <f t="shared" si="22"/>
        <v/>
      </c>
      <c r="O176" s="352">
        <v>0</v>
      </c>
      <c r="P176" s="232"/>
      <c r="Q176" s="88"/>
      <c r="R176" s="98"/>
      <c r="S176" s="88"/>
      <c r="T176" s="269"/>
      <c r="U176" s="269">
        <v>0</v>
      </c>
      <c r="V176" s="269">
        <v>0</v>
      </c>
      <c r="W176" s="269">
        <f t="shared" si="25"/>
        <v>0</v>
      </c>
      <c r="X176" s="269"/>
      <c r="Y176" s="269"/>
      <c r="Z176" s="269"/>
      <c r="AA176" s="282">
        <v>0</v>
      </c>
    </row>
    <row r="177" spans="1:27" s="25" customFormat="1" hidden="1" outlineLevel="1" x14ac:dyDescent="0.25">
      <c r="A177" s="16" t="s">
        <v>153</v>
      </c>
      <c r="B177" s="45" t="s">
        <v>191</v>
      </c>
      <c r="C177" s="65" t="s">
        <v>265</v>
      </c>
      <c r="D177" s="40"/>
      <c r="E177" s="26"/>
      <c r="F177" s="215"/>
      <c r="G177" s="258">
        <v>0</v>
      </c>
      <c r="H177" s="308"/>
      <c r="I177" s="308"/>
      <c r="J177" s="308"/>
      <c r="K177" s="333">
        <f t="shared" si="19"/>
        <v>0</v>
      </c>
      <c r="L177" s="368" t="str">
        <f t="shared" si="20"/>
        <v/>
      </c>
      <c r="M177" s="333">
        <f t="shared" si="21"/>
        <v>0</v>
      </c>
      <c r="N177" s="368" t="str">
        <f t="shared" si="22"/>
        <v/>
      </c>
      <c r="O177" s="352">
        <v>0</v>
      </c>
      <c r="P177" s="232"/>
      <c r="Q177" s="88"/>
      <c r="R177" s="98"/>
      <c r="S177" s="88"/>
      <c r="T177" s="269"/>
      <c r="U177" s="269">
        <v>0</v>
      </c>
      <c r="V177" s="269">
        <v>0</v>
      </c>
      <c r="W177" s="269">
        <f t="shared" si="25"/>
        <v>0</v>
      </c>
      <c r="X177" s="269"/>
      <c r="Y177" s="269"/>
      <c r="Z177" s="269"/>
      <c r="AA177" s="282">
        <v>0</v>
      </c>
    </row>
    <row r="178" spans="1:27" s="25" customFormat="1" ht="16.5" hidden="1" outlineLevel="1" thickBot="1" x14ac:dyDescent="0.3">
      <c r="A178" s="16"/>
      <c r="B178" s="45" t="s">
        <v>192</v>
      </c>
      <c r="C178" s="65" t="s">
        <v>265</v>
      </c>
      <c r="D178" s="40"/>
      <c r="E178" s="26"/>
      <c r="F178" s="215"/>
      <c r="G178" s="258">
        <v>0</v>
      </c>
      <c r="H178" s="308"/>
      <c r="I178" s="308"/>
      <c r="J178" s="308"/>
      <c r="K178" s="333">
        <f t="shared" si="19"/>
        <v>0</v>
      </c>
      <c r="L178" s="368" t="str">
        <f t="shared" si="20"/>
        <v/>
      </c>
      <c r="M178" s="333">
        <f t="shared" si="21"/>
        <v>0</v>
      </c>
      <c r="N178" s="368" t="str">
        <f t="shared" si="22"/>
        <v/>
      </c>
      <c r="O178" s="352">
        <v>0</v>
      </c>
      <c r="P178" s="232"/>
      <c r="Q178" s="88"/>
      <c r="R178" s="98"/>
      <c r="S178" s="88"/>
      <c r="T178" s="269"/>
      <c r="U178" s="269">
        <v>0</v>
      </c>
      <c r="V178" s="269">
        <v>0</v>
      </c>
      <c r="W178" s="269">
        <f t="shared" si="25"/>
        <v>0</v>
      </c>
      <c r="X178" s="269"/>
      <c r="Y178" s="269"/>
      <c r="Z178" s="269"/>
      <c r="AA178" s="282">
        <v>0</v>
      </c>
    </row>
    <row r="179" spans="1:27" s="8" customFormat="1" ht="15.6" hidden="1" customHeight="1" outlineLevel="1" thickBot="1" x14ac:dyDescent="0.3">
      <c r="A179" s="16"/>
      <c r="B179" s="49" t="s">
        <v>188</v>
      </c>
      <c r="C179" s="65" t="s">
        <v>265</v>
      </c>
      <c r="D179" s="41"/>
      <c r="E179" s="13"/>
      <c r="F179" s="216"/>
      <c r="G179" s="258">
        <v>0</v>
      </c>
      <c r="H179" s="308"/>
      <c r="I179" s="308"/>
      <c r="J179" s="308"/>
      <c r="K179" s="333">
        <f t="shared" si="19"/>
        <v>0</v>
      </c>
      <c r="L179" s="368" t="str">
        <f t="shared" si="20"/>
        <v/>
      </c>
      <c r="M179" s="333">
        <f t="shared" si="21"/>
        <v>0</v>
      </c>
      <c r="N179" s="368" t="str">
        <f t="shared" si="22"/>
        <v/>
      </c>
      <c r="O179" s="352">
        <v>0</v>
      </c>
      <c r="P179" s="233"/>
      <c r="Q179" s="89"/>
      <c r="R179" s="99"/>
      <c r="S179" s="89"/>
      <c r="T179" s="269"/>
      <c r="U179" s="269">
        <v>0</v>
      </c>
      <c r="V179" s="269">
        <v>0</v>
      </c>
      <c r="W179" s="269">
        <f t="shared" si="25"/>
        <v>0</v>
      </c>
      <c r="X179" s="269"/>
      <c r="Y179" s="269"/>
      <c r="Z179" s="269"/>
      <c r="AA179" s="282">
        <v>0</v>
      </c>
    </row>
    <row r="180" spans="1:27" s="8" customFormat="1" ht="15.6" hidden="1" customHeight="1" outlineLevel="1" x14ac:dyDescent="0.25">
      <c r="A180" s="16"/>
      <c r="B180" s="45" t="s">
        <v>193</v>
      </c>
      <c r="C180" s="65" t="s">
        <v>265</v>
      </c>
      <c r="D180" s="41"/>
      <c r="E180" s="13"/>
      <c r="F180" s="216"/>
      <c r="G180" s="258">
        <v>0</v>
      </c>
      <c r="H180" s="308"/>
      <c r="I180" s="308"/>
      <c r="J180" s="308"/>
      <c r="K180" s="333">
        <f t="shared" si="19"/>
        <v>0</v>
      </c>
      <c r="L180" s="368" t="str">
        <f t="shared" si="20"/>
        <v/>
      </c>
      <c r="M180" s="333">
        <f t="shared" si="21"/>
        <v>0</v>
      </c>
      <c r="N180" s="368" t="str">
        <f t="shared" si="22"/>
        <v/>
      </c>
      <c r="O180" s="352">
        <f t="shared" ref="O180" si="26">O177-O178</f>
        <v>0</v>
      </c>
      <c r="P180" s="234"/>
      <c r="Q180" s="90"/>
      <c r="R180" s="100"/>
      <c r="S180" s="90"/>
      <c r="T180" s="269"/>
      <c r="U180" s="269">
        <v>0</v>
      </c>
      <c r="V180" s="269">
        <v>0</v>
      </c>
      <c r="W180" s="269">
        <f t="shared" si="25"/>
        <v>0</v>
      </c>
      <c r="X180" s="269"/>
      <c r="Y180" s="269"/>
      <c r="Z180" s="269"/>
      <c r="AA180" s="282">
        <v>0</v>
      </c>
    </row>
    <row r="181" spans="1:27" hidden="1" outlineLevel="1" x14ac:dyDescent="0.25">
      <c r="A181" s="16"/>
      <c r="B181" s="49" t="s">
        <v>188</v>
      </c>
      <c r="C181" s="65" t="s">
        <v>265</v>
      </c>
      <c r="D181" s="41"/>
      <c r="E181" s="13"/>
      <c r="F181" s="216"/>
      <c r="G181" s="258">
        <v>0</v>
      </c>
      <c r="H181" s="308"/>
      <c r="I181" s="308"/>
      <c r="J181" s="308"/>
      <c r="K181" s="333">
        <f t="shared" si="19"/>
        <v>0</v>
      </c>
      <c r="L181" s="368" t="str">
        <f t="shared" si="20"/>
        <v/>
      </c>
      <c r="M181" s="333">
        <f t="shared" si="21"/>
        <v>0</v>
      </c>
      <c r="N181" s="368" t="str">
        <f t="shared" si="22"/>
        <v/>
      </c>
      <c r="O181" s="352">
        <v>0</v>
      </c>
      <c r="P181" s="230"/>
      <c r="Q181" s="84"/>
      <c r="R181" s="94"/>
      <c r="S181" s="84"/>
      <c r="T181" s="269"/>
      <c r="U181" s="269">
        <v>0</v>
      </c>
      <c r="V181" s="269">
        <v>0</v>
      </c>
      <c r="W181" s="269">
        <f t="shared" si="25"/>
        <v>0</v>
      </c>
      <c r="X181" s="269"/>
      <c r="Y181" s="269"/>
      <c r="Z181" s="269"/>
      <c r="AA181" s="282">
        <v>0</v>
      </c>
    </row>
    <row r="182" spans="1:27" collapsed="1" x14ac:dyDescent="0.25">
      <c r="A182" s="16" t="s">
        <v>206</v>
      </c>
      <c r="B182" s="45" t="s">
        <v>194</v>
      </c>
      <c r="C182" s="65" t="s">
        <v>265</v>
      </c>
      <c r="D182" s="41"/>
      <c r="E182" s="13"/>
      <c r="F182" s="216"/>
      <c r="G182" s="261">
        <v>805.65472787872898</v>
      </c>
      <c r="H182" s="315">
        <v>805.65472787872875</v>
      </c>
      <c r="I182" s="315">
        <v>1129.4497836290318</v>
      </c>
      <c r="J182" s="315">
        <v>699.33163319392031</v>
      </c>
      <c r="K182" s="340">
        <f t="shared" si="19"/>
        <v>323.79505575030282</v>
      </c>
      <c r="L182" s="368">
        <f t="shared" si="20"/>
        <v>0.40190300453253469</v>
      </c>
      <c r="M182" s="340">
        <f t="shared" si="21"/>
        <v>-106.32309468480867</v>
      </c>
      <c r="N182" s="368">
        <f t="shared" si="22"/>
        <v>-0.13197104293641398</v>
      </c>
      <c r="O182" s="302">
        <v>120.11372362999998</v>
      </c>
      <c r="P182" s="230"/>
      <c r="Q182" s="84"/>
      <c r="R182" s="94"/>
      <c r="S182" s="84"/>
      <c r="T182" s="269"/>
      <c r="U182" s="269">
        <v>0</v>
      </c>
      <c r="V182" s="269">
        <v>0</v>
      </c>
      <c r="W182" s="269">
        <f t="shared" si="25"/>
        <v>0</v>
      </c>
      <c r="X182" s="269"/>
      <c r="Y182" s="269"/>
      <c r="Z182" s="269"/>
      <c r="AA182" s="282">
        <v>0</v>
      </c>
    </row>
    <row r="183" spans="1:27" x14ac:dyDescent="0.25">
      <c r="A183" s="16"/>
      <c r="B183" s="49" t="s">
        <v>188</v>
      </c>
      <c r="C183" s="65" t="s">
        <v>265</v>
      </c>
      <c r="D183" s="41"/>
      <c r="E183" s="13"/>
      <c r="F183" s="216"/>
      <c r="G183" s="261">
        <v>0</v>
      </c>
      <c r="H183" s="315">
        <v>0</v>
      </c>
      <c r="I183" s="315">
        <v>0</v>
      </c>
      <c r="J183" s="315">
        <v>0</v>
      </c>
      <c r="K183" s="340">
        <f t="shared" si="19"/>
        <v>0</v>
      </c>
      <c r="L183" s="368" t="str">
        <f t="shared" si="20"/>
        <v/>
      </c>
      <c r="M183" s="340">
        <f t="shared" si="21"/>
        <v>0</v>
      </c>
      <c r="N183" s="368" t="str">
        <f t="shared" si="22"/>
        <v/>
      </c>
      <c r="O183" s="302">
        <v>0</v>
      </c>
      <c r="P183" s="230"/>
      <c r="Q183" s="84"/>
      <c r="R183" s="94"/>
      <c r="S183" s="84"/>
      <c r="T183" s="269"/>
      <c r="U183" s="269">
        <v>0</v>
      </c>
      <c r="V183" s="269">
        <v>0</v>
      </c>
      <c r="W183" s="269">
        <f t="shared" si="25"/>
        <v>0</v>
      </c>
      <c r="X183" s="269"/>
      <c r="Y183" s="269"/>
      <c r="Z183" s="269"/>
      <c r="AA183" s="282">
        <v>0</v>
      </c>
    </row>
    <row r="184" spans="1:27" x14ac:dyDescent="0.25">
      <c r="A184" s="16" t="s">
        <v>207</v>
      </c>
      <c r="B184" s="45" t="s">
        <v>195</v>
      </c>
      <c r="C184" s="65" t="s">
        <v>265</v>
      </c>
      <c r="D184" s="41"/>
      <c r="E184" s="13"/>
      <c r="F184" s="216"/>
      <c r="G184" s="261">
        <v>3847.1848560836534</v>
      </c>
      <c r="H184" s="315">
        <v>3847.1848560836529</v>
      </c>
      <c r="I184" s="315">
        <v>3717.7195527700537</v>
      </c>
      <c r="J184" s="315">
        <v>800.47957630643339</v>
      </c>
      <c r="K184" s="340">
        <f t="shared" si="19"/>
        <v>-129.46530331359963</v>
      </c>
      <c r="L184" s="368">
        <f t="shared" si="20"/>
        <v>-3.3651958030785231E-2</v>
      </c>
      <c r="M184" s="340">
        <f t="shared" si="21"/>
        <v>-3046.7052797772199</v>
      </c>
      <c r="N184" s="368">
        <f t="shared" si="22"/>
        <v>-0.7919310856506897</v>
      </c>
      <c r="O184" s="302">
        <v>4072.0036474600001</v>
      </c>
      <c r="P184" s="230"/>
      <c r="Q184" s="84"/>
      <c r="R184" s="94"/>
      <c r="S184" s="84"/>
      <c r="T184" s="269"/>
      <c r="U184" s="269">
        <v>0</v>
      </c>
      <c r="V184" s="269">
        <v>0</v>
      </c>
      <c r="W184" s="269">
        <f t="shared" si="25"/>
        <v>0</v>
      </c>
      <c r="X184" s="269"/>
      <c r="Y184" s="269"/>
      <c r="Z184" s="269"/>
      <c r="AA184" s="282">
        <v>0</v>
      </c>
    </row>
    <row r="185" spans="1:27" x14ac:dyDescent="0.25">
      <c r="A185" s="16"/>
      <c r="B185" s="49" t="s">
        <v>188</v>
      </c>
      <c r="C185" s="65" t="s">
        <v>265</v>
      </c>
      <c r="D185" s="41"/>
      <c r="E185" s="13"/>
      <c r="F185" s="216"/>
      <c r="G185" s="261">
        <v>2894.8957757499998</v>
      </c>
      <c r="H185" s="315">
        <v>2894.8957757499998</v>
      </c>
      <c r="I185" s="315">
        <v>2894.8957757600001</v>
      </c>
      <c r="J185" s="315">
        <v>0</v>
      </c>
      <c r="K185" s="340">
        <f t="shared" si="19"/>
        <v>1.0000348993344232E-8</v>
      </c>
      <c r="L185" s="368">
        <f t="shared" si="20"/>
        <v>3.4544763501039606E-12</v>
      </c>
      <c r="M185" s="340">
        <f t="shared" si="21"/>
        <v>-2894.8957757499998</v>
      </c>
      <c r="N185" s="368">
        <f t="shared" si="22"/>
        <v>-1</v>
      </c>
      <c r="O185" s="302">
        <v>2939.5240293700003</v>
      </c>
      <c r="P185" s="230"/>
      <c r="Q185" s="84"/>
      <c r="R185" s="94"/>
      <c r="S185" s="84"/>
      <c r="T185" s="269"/>
      <c r="U185" s="269">
        <v>0</v>
      </c>
      <c r="V185" s="269">
        <v>0</v>
      </c>
      <c r="W185" s="269">
        <f t="shared" si="25"/>
        <v>0</v>
      </c>
      <c r="X185" s="269"/>
      <c r="Y185" s="269"/>
      <c r="Z185" s="269"/>
      <c r="AA185" s="282">
        <v>0</v>
      </c>
    </row>
    <row r="186" spans="1:27" x14ac:dyDescent="0.25">
      <c r="A186" s="16" t="s">
        <v>208</v>
      </c>
      <c r="B186" s="45" t="s">
        <v>196</v>
      </c>
      <c r="C186" s="65" t="s">
        <v>265</v>
      </c>
      <c r="D186" s="41"/>
      <c r="E186" s="13"/>
      <c r="F186" s="216"/>
      <c r="G186" s="261">
        <v>299.60719245708754</v>
      </c>
      <c r="H186" s="315">
        <v>299.60719245708754</v>
      </c>
      <c r="I186" s="315">
        <v>319.00737553889388</v>
      </c>
      <c r="J186" s="315">
        <v>273.99236215553475</v>
      </c>
      <c r="K186" s="340">
        <f t="shared" si="19"/>
        <v>19.400183081806347</v>
      </c>
      <c r="L186" s="368">
        <f t="shared" si="20"/>
        <v>6.4752060598762221E-2</v>
      </c>
      <c r="M186" s="340">
        <f t="shared" si="21"/>
        <v>-25.614830301552786</v>
      </c>
      <c r="N186" s="368">
        <f t="shared" si="22"/>
        <v>-8.5494710896239834E-2</v>
      </c>
      <c r="O186" s="302">
        <v>154.52065008050997</v>
      </c>
      <c r="P186" s="230"/>
      <c r="Q186" s="84"/>
      <c r="R186" s="94"/>
      <c r="S186" s="84"/>
      <c r="T186" s="269"/>
      <c r="U186" s="269">
        <v>0</v>
      </c>
      <c r="V186" s="269">
        <v>0</v>
      </c>
      <c r="W186" s="269">
        <f t="shared" si="25"/>
        <v>0</v>
      </c>
      <c r="X186" s="269"/>
      <c r="Y186" s="269"/>
      <c r="Z186" s="269"/>
      <c r="AA186" s="282">
        <v>0</v>
      </c>
    </row>
    <row r="187" spans="1:27" x14ac:dyDescent="0.25">
      <c r="A187" s="16"/>
      <c r="B187" s="49" t="s">
        <v>188</v>
      </c>
      <c r="C187" s="65" t="s">
        <v>265</v>
      </c>
      <c r="D187" s="41"/>
      <c r="E187" s="13"/>
      <c r="F187" s="216"/>
      <c r="G187" s="261">
        <v>0</v>
      </c>
      <c r="H187" s="315">
        <v>0</v>
      </c>
      <c r="I187" s="315">
        <v>0</v>
      </c>
      <c r="J187" s="315">
        <v>0</v>
      </c>
      <c r="K187" s="340">
        <f t="shared" si="19"/>
        <v>0</v>
      </c>
      <c r="L187" s="368" t="str">
        <f t="shared" si="20"/>
        <v/>
      </c>
      <c r="M187" s="340">
        <f t="shared" si="21"/>
        <v>0</v>
      </c>
      <c r="N187" s="368" t="str">
        <f t="shared" si="22"/>
        <v/>
      </c>
      <c r="O187" s="302">
        <v>11.319445660000001</v>
      </c>
      <c r="P187" s="230"/>
      <c r="Q187" s="84"/>
      <c r="R187" s="94"/>
      <c r="S187" s="84"/>
      <c r="T187" s="269"/>
      <c r="U187" s="269">
        <v>0</v>
      </c>
      <c r="V187" s="269">
        <v>0</v>
      </c>
      <c r="W187" s="269">
        <f t="shared" si="25"/>
        <v>0</v>
      </c>
      <c r="X187" s="269"/>
      <c r="Y187" s="269"/>
      <c r="Z187" s="269"/>
      <c r="AA187" s="282">
        <v>0</v>
      </c>
    </row>
    <row r="188" spans="1:27" hidden="1" outlineLevel="1" x14ac:dyDescent="0.25">
      <c r="A188" s="16" t="s">
        <v>209</v>
      </c>
      <c r="B188" s="45" t="s">
        <v>323</v>
      </c>
      <c r="C188" s="65" t="s">
        <v>265</v>
      </c>
      <c r="D188" s="41"/>
      <c r="E188" s="13"/>
      <c r="F188" s="216"/>
      <c r="G188" s="261">
        <v>0</v>
      </c>
      <c r="H188" s="315"/>
      <c r="I188" s="315"/>
      <c r="J188" s="315"/>
      <c r="K188" s="340">
        <f t="shared" si="19"/>
        <v>0</v>
      </c>
      <c r="L188" s="368" t="str">
        <f t="shared" si="20"/>
        <v/>
      </c>
      <c r="M188" s="340">
        <f t="shared" si="21"/>
        <v>0</v>
      </c>
      <c r="N188" s="368" t="str">
        <f t="shared" si="22"/>
        <v/>
      </c>
      <c r="O188" s="302">
        <v>0</v>
      </c>
      <c r="P188" s="230"/>
      <c r="Q188" s="84"/>
      <c r="R188" s="94"/>
      <c r="S188" s="84"/>
      <c r="T188" s="269"/>
      <c r="U188" s="269">
        <v>0</v>
      </c>
      <c r="V188" s="269">
        <v>0</v>
      </c>
      <c r="W188" s="269">
        <f t="shared" si="25"/>
        <v>0</v>
      </c>
      <c r="X188" s="269"/>
      <c r="Y188" s="269"/>
      <c r="Z188" s="269"/>
      <c r="AA188" s="282">
        <v>0</v>
      </c>
    </row>
    <row r="189" spans="1:27" hidden="1" outlineLevel="1" x14ac:dyDescent="0.25">
      <c r="A189" s="16"/>
      <c r="B189" s="49" t="s">
        <v>188</v>
      </c>
      <c r="C189" s="65" t="s">
        <v>265</v>
      </c>
      <c r="D189" s="41"/>
      <c r="E189" s="13"/>
      <c r="F189" s="216"/>
      <c r="G189" s="261">
        <v>0</v>
      </c>
      <c r="H189" s="315"/>
      <c r="I189" s="315"/>
      <c r="J189" s="315"/>
      <c r="K189" s="340">
        <f t="shared" si="19"/>
        <v>0</v>
      </c>
      <c r="L189" s="368" t="str">
        <f t="shared" si="20"/>
        <v/>
      </c>
      <c r="M189" s="340">
        <f t="shared" si="21"/>
        <v>0</v>
      </c>
      <c r="N189" s="368" t="str">
        <f t="shared" si="22"/>
        <v/>
      </c>
      <c r="O189" s="302">
        <v>0</v>
      </c>
      <c r="P189" s="230"/>
      <c r="Q189" s="84"/>
      <c r="R189" s="94"/>
      <c r="S189" s="84"/>
      <c r="T189" s="269"/>
      <c r="U189" s="269">
        <v>0</v>
      </c>
      <c r="V189" s="269">
        <v>0</v>
      </c>
      <c r="W189" s="269">
        <f t="shared" si="25"/>
        <v>0</v>
      </c>
      <c r="X189" s="269"/>
      <c r="Y189" s="269"/>
      <c r="Z189" s="269"/>
      <c r="AA189" s="282">
        <v>0</v>
      </c>
    </row>
    <row r="190" spans="1:27" hidden="1" outlineLevel="1" x14ac:dyDescent="0.25">
      <c r="A190" s="16" t="s">
        <v>210</v>
      </c>
      <c r="B190" s="45" t="s">
        <v>197</v>
      </c>
      <c r="C190" s="65" t="s">
        <v>265</v>
      </c>
      <c r="D190" s="41"/>
      <c r="E190" s="13"/>
      <c r="F190" s="216"/>
      <c r="G190" s="261">
        <v>538.01486416013597</v>
      </c>
      <c r="H190" s="315"/>
      <c r="I190" s="315"/>
      <c r="J190" s="315"/>
      <c r="K190" s="340">
        <f t="shared" si="19"/>
        <v>-538.01486416013597</v>
      </c>
      <c r="L190" s="368">
        <f t="shared" si="20"/>
        <v>-1</v>
      </c>
      <c r="M190" s="340">
        <f t="shared" si="21"/>
        <v>-538.01486416013597</v>
      </c>
      <c r="N190" s="368">
        <f t="shared" si="22"/>
        <v>-1</v>
      </c>
      <c r="O190" s="302">
        <v>402.43318484999998</v>
      </c>
      <c r="P190" s="230"/>
      <c r="Q190" s="84"/>
      <c r="R190" s="94"/>
      <c r="S190" s="84"/>
      <c r="T190" s="269"/>
      <c r="U190" s="269">
        <v>0</v>
      </c>
      <c r="V190" s="269">
        <v>0</v>
      </c>
      <c r="W190" s="269"/>
      <c r="X190" s="269"/>
      <c r="Y190" s="269"/>
      <c r="Z190" s="269"/>
      <c r="AA190" s="282">
        <v>0</v>
      </c>
    </row>
    <row r="191" spans="1:27" hidden="1" outlineLevel="1" x14ac:dyDescent="0.25">
      <c r="A191" s="16"/>
      <c r="B191" s="49" t="s">
        <v>188</v>
      </c>
      <c r="C191" s="65" t="s">
        <v>265</v>
      </c>
      <c r="D191" s="41"/>
      <c r="E191" s="13"/>
      <c r="F191" s="216"/>
      <c r="G191" s="258">
        <v>0</v>
      </c>
      <c r="H191" s="308"/>
      <c r="I191" s="308"/>
      <c r="J191" s="308"/>
      <c r="K191" s="333">
        <f t="shared" si="19"/>
        <v>0</v>
      </c>
      <c r="L191" s="368" t="str">
        <f t="shared" si="20"/>
        <v/>
      </c>
      <c r="M191" s="333">
        <f t="shared" si="21"/>
        <v>0</v>
      </c>
      <c r="N191" s="368" t="str">
        <f t="shared" si="22"/>
        <v/>
      </c>
      <c r="O191" s="352">
        <v>0</v>
      </c>
      <c r="P191" s="230"/>
      <c r="Q191" s="84"/>
      <c r="R191" s="94"/>
      <c r="S191" s="84"/>
      <c r="T191" s="269"/>
      <c r="U191" s="269">
        <v>0</v>
      </c>
      <c r="V191" s="269">
        <v>0</v>
      </c>
      <c r="W191" s="269">
        <f>H191-G191</f>
        <v>0</v>
      </c>
      <c r="X191" s="269"/>
      <c r="Y191" s="269"/>
      <c r="Z191" s="269"/>
      <c r="AA191" s="282">
        <v>0</v>
      </c>
    </row>
    <row r="192" spans="1:27" hidden="1" outlineLevel="1" x14ac:dyDescent="0.25">
      <c r="A192" s="16" t="s">
        <v>211</v>
      </c>
      <c r="B192" s="45" t="s">
        <v>198</v>
      </c>
      <c r="C192" s="65" t="s">
        <v>265</v>
      </c>
      <c r="D192" s="41"/>
      <c r="E192" s="13"/>
      <c r="F192" s="216"/>
      <c r="G192" s="261">
        <v>758.41232934508469</v>
      </c>
      <c r="H192" s="315"/>
      <c r="I192" s="315"/>
      <c r="J192" s="315"/>
      <c r="K192" s="340">
        <f t="shared" si="19"/>
        <v>-758.41232934508469</v>
      </c>
      <c r="L192" s="368">
        <f t="shared" si="20"/>
        <v>-1</v>
      </c>
      <c r="M192" s="340">
        <f t="shared" si="21"/>
        <v>-758.41232934508469</v>
      </c>
      <c r="N192" s="368">
        <f t="shared" si="22"/>
        <v>-1</v>
      </c>
      <c r="O192" s="302">
        <v>231.24765825</v>
      </c>
      <c r="P192" s="230"/>
      <c r="Q192" s="84"/>
      <c r="R192" s="94"/>
      <c r="S192" s="84"/>
      <c r="T192" s="269"/>
      <c r="U192" s="269">
        <v>0</v>
      </c>
      <c r="V192" s="269">
        <v>0</v>
      </c>
      <c r="W192" s="269"/>
      <c r="X192" s="269"/>
      <c r="Y192" s="269"/>
      <c r="Z192" s="269"/>
      <c r="AA192" s="282">
        <v>0</v>
      </c>
    </row>
    <row r="193" spans="1:27" hidden="1" outlineLevel="1" x14ac:dyDescent="0.25">
      <c r="A193" s="70"/>
      <c r="B193" s="49" t="s">
        <v>188</v>
      </c>
      <c r="C193" s="65" t="s">
        <v>265</v>
      </c>
      <c r="D193" s="41"/>
      <c r="E193" s="13"/>
      <c r="F193" s="216"/>
      <c r="G193" s="258">
        <v>0</v>
      </c>
      <c r="H193" s="308"/>
      <c r="I193" s="308"/>
      <c r="J193" s="308"/>
      <c r="K193" s="333">
        <f t="shared" si="19"/>
        <v>0</v>
      </c>
      <c r="L193" s="368" t="str">
        <f t="shared" si="20"/>
        <v/>
      </c>
      <c r="M193" s="333">
        <f t="shared" si="21"/>
        <v>0</v>
      </c>
      <c r="N193" s="368" t="str">
        <f t="shared" si="22"/>
        <v/>
      </c>
      <c r="O193" s="352">
        <v>0</v>
      </c>
      <c r="P193" s="230"/>
      <c r="Q193" s="84"/>
      <c r="R193" s="94"/>
      <c r="S193" s="84"/>
      <c r="T193" s="269"/>
      <c r="U193" s="269">
        <v>0</v>
      </c>
      <c r="V193" s="269">
        <v>0</v>
      </c>
      <c r="W193" s="269">
        <f t="shared" ref="W193:W210" si="27">H193-G193</f>
        <v>0</v>
      </c>
      <c r="X193" s="269"/>
      <c r="Y193" s="269"/>
      <c r="Z193" s="269"/>
      <c r="AA193" s="282">
        <v>0</v>
      </c>
    </row>
    <row r="194" spans="1:27" collapsed="1" x14ac:dyDescent="0.25">
      <c r="A194" s="70" t="s">
        <v>212</v>
      </c>
      <c r="B194" s="50" t="s">
        <v>199</v>
      </c>
      <c r="C194" s="65" t="s">
        <v>265</v>
      </c>
      <c r="D194" s="41"/>
      <c r="E194" s="13"/>
      <c r="F194" s="216"/>
      <c r="G194" s="261">
        <v>717.24111718078245</v>
      </c>
      <c r="H194" s="315">
        <v>717.24111718078234</v>
      </c>
      <c r="I194" s="315">
        <v>780.73382149679981</v>
      </c>
      <c r="J194" s="315">
        <v>1149.0036626200001</v>
      </c>
      <c r="K194" s="340">
        <f t="shared" si="19"/>
        <v>63.492704316017353</v>
      </c>
      <c r="L194" s="368">
        <f t="shared" si="20"/>
        <v>8.8523514331671896E-2</v>
      </c>
      <c r="M194" s="340">
        <f t="shared" si="21"/>
        <v>431.76254543921766</v>
      </c>
      <c r="N194" s="368">
        <f t="shared" si="22"/>
        <v>0.60197684585669231</v>
      </c>
      <c r="O194" s="302">
        <v>1093.2561780799999</v>
      </c>
      <c r="P194" s="230"/>
      <c r="Q194" s="84"/>
      <c r="R194" s="94"/>
      <c r="S194" s="84"/>
      <c r="T194" s="269"/>
      <c r="U194" s="269">
        <v>0</v>
      </c>
      <c r="V194" s="269">
        <v>0</v>
      </c>
      <c r="W194" s="269">
        <f t="shared" si="27"/>
        <v>0</v>
      </c>
      <c r="X194" s="269"/>
      <c r="Y194" s="269"/>
      <c r="Z194" s="269"/>
      <c r="AA194" s="282">
        <v>0</v>
      </c>
    </row>
    <row r="195" spans="1:27" x14ac:dyDescent="0.25">
      <c r="A195" s="70"/>
      <c r="B195" s="49" t="s">
        <v>188</v>
      </c>
      <c r="C195" s="65" t="s">
        <v>265</v>
      </c>
      <c r="D195" s="41"/>
      <c r="E195" s="13"/>
      <c r="F195" s="216"/>
      <c r="G195" s="261">
        <v>0</v>
      </c>
      <c r="H195" s="315"/>
      <c r="I195" s="315"/>
      <c r="J195" s="315"/>
      <c r="K195" s="340">
        <f t="shared" si="19"/>
        <v>0</v>
      </c>
      <c r="L195" s="368" t="str">
        <f t="shared" si="20"/>
        <v/>
      </c>
      <c r="M195" s="340">
        <f t="shared" si="21"/>
        <v>0</v>
      </c>
      <c r="N195" s="368" t="str">
        <f t="shared" si="22"/>
        <v/>
      </c>
      <c r="O195" s="352">
        <v>0</v>
      </c>
      <c r="P195" s="230"/>
      <c r="Q195" s="84"/>
      <c r="R195" s="94"/>
      <c r="S195" s="84"/>
      <c r="T195" s="269"/>
      <c r="U195" s="269">
        <v>0</v>
      </c>
      <c r="V195" s="269">
        <v>0</v>
      </c>
      <c r="W195" s="269">
        <f t="shared" si="27"/>
        <v>0</v>
      </c>
      <c r="X195" s="269"/>
      <c r="Y195" s="269"/>
      <c r="Z195" s="269"/>
      <c r="AA195" s="282">
        <v>0</v>
      </c>
    </row>
    <row r="196" spans="1:27" ht="25.5" x14ac:dyDescent="0.25">
      <c r="A196" s="16" t="s">
        <v>213</v>
      </c>
      <c r="B196" s="45" t="s">
        <v>214</v>
      </c>
      <c r="C196" s="65" t="s">
        <v>265</v>
      </c>
      <c r="D196" s="41"/>
      <c r="E196" s="13"/>
      <c r="F196" s="216"/>
      <c r="G196" s="266">
        <v>1849.9217797827755</v>
      </c>
      <c r="H196" s="323">
        <v>1849.9217797827753</v>
      </c>
      <c r="I196" s="323">
        <v>1093.1160836447568</v>
      </c>
      <c r="J196" s="323">
        <v>2547.5124704494574</v>
      </c>
      <c r="K196" s="346">
        <f t="shared" si="19"/>
        <v>-756.80569613801867</v>
      </c>
      <c r="L196" s="377">
        <f t="shared" si="20"/>
        <v>-0.40910145737453046</v>
      </c>
      <c r="M196" s="346">
        <f t="shared" si="21"/>
        <v>697.59069066668189</v>
      </c>
      <c r="N196" s="377">
        <f t="shared" si="22"/>
        <v>0.37709199291042217</v>
      </c>
      <c r="O196" s="363">
        <v>1837.8685034919997</v>
      </c>
      <c r="P196" s="230"/>
      <c r="Q196" s="84"/>
      <c r="R196" s="94"/>
      <c r="S196" s="84"/>
      <c r="T196" s="269"/>
      <c r="U196" s="269">
        <v>0</v>
      </c>
      <c r="V196" s="269">
        <v>0</v>
      </c>
      <c r="W196" s="269">
        <f t="shared" si="27"/>
        <v>0</v>
      </c>
      <c r="X196" s="269"/>
      <c r="Y196" s="269"/>
      <c r="Z196" s="269"/>
      <c r="AA196" s="279">
        <v>3.4640649999998914</v>
      </c>
    </row>
    <row r="197" spans="1:27" x14ac:dyDescent="0.25">
      <c r="A197" s="80"/>
      <c r="B197" s="49" t="s">
        <v>188</v>
      </c>
      <c r="C197" s="65" t="s">
        <v>265</v>
      </c>
      <c r="D197" s="41"/>
      <c r="E197" s="240"/>
      <c r="F197" s="241"/>
      <c r="G197" s="266">
        <v>543.35660177579996</v>
      </c>
      <c r="H197" s="323">
        <v>543.35660177579996</v>
      </c>
      <c r="I197" s="323">
        <v>877.86779964400012</v>
      </c>
      <c r="J197" s="323">
        <v>1303.4336041683</v>
      </c>
      <c r="K197" s="346">
        <f t="shared" si="19"/>
        <v>334.51119786820016</v>
      </c>
      <c r="L197" s="377">
        <f t="shared" si="20"/>
        <v>0.61563841641925299</v>
      </c>
      <c r="M197" s="346">
        <f t="shared" si="21"/>
        <v>760.07700239250005</v>
      </c>
      <c r="N197" s="377">
        <f t="shared" si="22"/>
        <v>1.3988548218764871</v>
      </c>
      <c r="O197" s="363">
        <v>1187.2672111168577</v>
      </c>
      <c r="P197" s="230"/>
      <c r="Q197" s="84"/>
      <c r="R197" s="94"/>
      <c r="S197" s="84"/>
      <c r="T197" s="269"/>
      <c r="U197" s="269">
        <v>0</v>
      </c>
      <c r="V197" s="269">
        <v>0</v>
      </c>
      <c r="W197" s="269">
        <f t="shared" si="27"/>
        <v>0</v>
      </c>
      <c r="X197" s="269"/>
      <c r="Y197" s="269"/>
      <c r="Z197" s="269"/>
      <c r="AA197" s="282">
        <v>0</v>
      </c>
    </row>
    <row r="198" spans="1:27" ht="16.5" thickBot="1" x14ac:dyDescent="0.3">
      <c r="A198" s="39">
        <v>9</v>
      </c>
      <c r="B198" s="51" t="s">
        <v>205</v>
      </c>
      <c r="C198" s="69" t="s">
        <v>70</v>
      </c>
      <c r="D198" s="41"/>
      <c r="E198" s="240"/>
      <c r="F198" s="241"/>
      <c r="G198" s="267">
        <v>102.02959192014418</v>
      </c>
      <c r="H198" s="324">
        <v>102.02959192014416</v>
      </c>
      <c r="I198" s="324">
        <v>99.119324257476023</v>
      </c>
      <c r="J198" s="324">
        <v>99.468829232216081</v>
      </c>
      <c r="K198" s="347">
        <f t="shared" si="19"/>
        <v>-2.9102676626681614</v>
      </c>
      <c r="L198" s="378">
        <f t="shared" si="20"/>
        <v>-2.8523760684507585E-2</v>
      </c>
      <c r="M198" s="347">
        <f t="shared" si="21"/>
        <v>-2.5607626879281042</v>
      </c>
      <c r="N198" s="378">
        <f t="shared" si="22"/>
        <v>-2.5098235127043771E-2</v>
      </c>
      <c r="O198" s="361">
        <f>O100/1.18/O20*100</f>
        <v>97.587243526270498</v>
      </c>
      <c r="P198" s="230"/>
      <c r="Q198" s="84"/>
      <c r="R198" s="94"/>
      <c r="S198" s="84"/>
      <c r="T198" s="269"/>
      <c r="U198" s="269">
        <v>0</v>
      </c>
      <c r="V198" s="269">
        <v>0</v>
      </c>
      <c r="W198" s="269">
        <f t="shared" si="27"/>
        <v>0</v>
      </c>
      <c r="X198" s="269"/>
      <c r="Y198" s="269"/>
      <c r="Z198" s="269"/>
      <c r="AA198" s="279"/>
    </row>
    <row r="199" spans="1:27" ht="16.5" thickBot="1" x14ac:dyDescent="0.3">
      <c r="A199" s="78"/>
      <c r="B199" s="79" t="s">
        <v>71</v>
      </c>
      <c r="C199" s="75"/>
      <c r="D199" s="41"/>
      <c r="E199" s="240"/>
      <c r="F199" s="241"/>
      <c r="G199" s="264"/>
      <c r="H199" s="319"/>
      <c r="I199" s="319"/>
      <c r="J199" s="319"/>
      <c r="K199" s="344"/>
      <c r="L199" s="376"/>
      <c r="M199" s="344"/>
      <c r="N199" s="376" t="str">
        <f t="shared" si="22"/>
        <v/>
      </c>
      <c r="O199" s="359"/>
      <c r="P199" s="230"/>
      <c r="Q199" s="84"/>
      <c r="R199" s="94"/>
      <c r="S199" s="84"/>
      <c r="T199" s="269"/>
      <c r="U199" s="269">
        <v>0</v>
      </c>
      <c r="V199" s="269">
        <v>0</v>
      </c>
      <c r="W199" s="269">
        <f t="shared" si="27"/>
        <v>0</v>
      </c>
      <c r="X199" s="269"/>
      <c r="Y199" s="269"/>
      <c r="Z199" s="269"/>
      <c r="AA199" s="277"/>
    </row>
    <row r="200" spans="1:27" x14ac:dyDescent="0.25">
      <c r="A200" s="76">
        <v>1</v>
      </c>
      <c r="B200" s="55" t="s">
        <v>76</v>
      </c>
      <c r="C200" s="77"/>
      <c r="D200" s="41"/>
      <c r="E200" s="240"/>
      <c r="F200" s="241"/>
      <c r="G200" s="268"/>
      <c r="H200" s="325"/>
      <c r="I200" s="325"/>
      <c r="J200" s="325"/>
      <c r="K200" s="348">
        <f t="shared" si="19"/>
        <v>0</v>
      </c>
      <c r="L200" s="379" t="str">
        <f t="shared" si="20"/>
        <v/>
      </c>
      <c r="M200" s="348">
        <f t="shared" si="21"/>
        <v>0</v>
      </c>
      <c r="N200" s="379" t="str">
        <f t="shared" si="22"/>
        <v/>
      </c>
      <c r="O200" s="362"/>
      <c r="P200" s="230"/>
      <c r="Q200" s="84"/>
      <c r="R200" s="94"/>
      <c r="S200" s="84"/>
      <c r="T200" s="269"/>
      <c r="U200" s="269">
        <v>0</v>
      </c>
      <c r="V200" s="269">
        <v>0</v>
      </c>
      <c r="W200" s="269">
        <f t="shared" si="27"/>
        <v>0</v>
      </c>
      <c r="X200" s="269"/>
      <c r="Y200" s="269"/>
      <c r="Z200" s="269"/>
      <c r="AA200" s="277"/>
    </row>
    <row r="201" spans="1:27" ht="25.5" x14ac:dyDescent="0.25">
      <c r="A201" s="16"/>
      <c r="B201" s="44" t="s">
        <v>200</v>
      </c>
      <c r="C201" s="290" t="s">
        <v>332</v>
      </c>
      <c r="D201" s="41"/>
      <c r="E201" s="240"/>
      <c r="F201" s="241"/>
      <c r="G201" s="263">
        <f>59558.6876692877</f>
        <v>59558.687669287698</v>
      </c>
      <c r="H201" s="318">
        <v>59558.687669287705</v>
      </c>
      <c r="I201" s="318">
        <v>59174.571254361683</v>
      </c>
      <c r="J201" s="318">
        <v>58936.908797149517</v>
      </c>
      <c r="K201" s="343">
        <f t="shared" si="19"/>
        <v>-384.11641492601484</v>
      </c>
      <c r="L201" s="375">
        <f t="shared" si="20"/>
        <v>-6.4493767401139369E-3</v>
      </c>
      <c r="M201" s="343">
        <f t="shared" si="21"/>
        <v>-621.7788721381803</v>
      </c>
      <c r="N201" s="375">
        <f t="shared" si="22"/>
        <v>-1.0439767840264378E-2</v>
      </c>
      <c r="O201" s="358">
        <v>32386.986445000006</v>
      </c>
      <c r="P201" s="230"/>
      <c r="Q201" s="84"/>
      <c r="R201" s="94"/>
      <c r="S201" s="84"/>
      <c r="T201" s="269"/>
      <c r="U201" s="269">
        <v>0</v>
      </c>
      <c r="V201" s="269">
        <v>0</v>
      </c>
      <c r="W201" s="269">
        <f t="shared" si="27"/>
        <v>0</v>
      </c>
      <c r="X201" s="269"/>
      <c r="Y201" s="269"/>
      <c r="Z201" s="269"/>
      <c r="AA201" s="277"/>
    </row>
    <row r="202" spans="1:27" hidden="1" outlineLevel="1" x14ac:dyDescent="0.25">
      <c r="A202" s="16"/>
      <c r="B202" s="45" t="s">
        <v>201</v>
      </c>
      <c r="C202" s="291" t="s">
        <v>332</v>
      </c>
      <c r="D202" s="41"/>
      <c r="E202" s="240"/>
      <c r="F202" s="241"/>
      <c r="G202" s="239"/>
      <c r="H202" s="322"/>
      <c r="I202" s="322"/>
      <c r="J202" s="322"/>
      <c r="K202" s="340">
        <f t="shared" si="19"/>
        <v>0</v>
      </c>
      <c r="L202" s="368" t="str">
        <f t="shared" si="20"/>
        <v/>
      </c>
      <c r="M202" s="340">
        <f t="shared" si="21"/>
        <v>0</v>
      </c>
      <c r="N202" s="368" t="str">
        <f t="shared" si="22"/>
        <v/>
      </c>
      <c r="O202" s="270"/>
      <c r="P202" s="230"/>
      <c r="Q202" s="84"/>
      <c r="R202" s="94"/>
      <c r="S202" s="84"/>
      <c r="T202" s="269"/>
      <c r="U202" s="269">
        <v>0</v>
      </c>
      <c r="V202" s="269">
        <v>0</v>
      </c>
      <c r="W202" s="269">
        <f t="shared" si="27"/>
        <v>0</v>
      </c>
      <c r="X202" s="269"/>
      <c r="Y202" s="269"/>
      <c r="Z202" s="269"/>
      <c r="AA202" s="277"/>
    </row>
    <row r="203" spans="1:27" collapsed="1" x14ac:dyDescent="0.25">
      <c r="A203" s="16"/>
      <c r="B203" s="44" t="s">
        <v>83</v>
      </c>
      <c r="C203" s="291" t="s">
        <v>332</v>
      </c>
      <c r="D203" s="41"/>
      <c r="E203" s="240"/>
      <c r="F203" s="241"/>
      <c r="G203" s="263">
        <v>4736.4587943577826</v>
      </c>
      <c r="H203" s="318">
        <v>4736.4587943577826</v>
      </c>
      <c r="I203" s="318">
        <v>4882.924326744982</v>
      </c>
      <c r="J203" s="318">
        <v>4850.9775426517044</v>
      </c>
      <c r="K203" s="343">
        <f t="shared" si="19"/>
        <v>146.46553238719935</v>
      </c>
      <c r="L203" s="375">
        <f t="shared" si="20"/>
        <v>3.0923003608027511E-2</v>
      </c>
      <c r="M203" s="343">
        <f t="shared" si="21"/>
        <v>114.51874829392182</v>
      </c>
      <c r="N203" s="375">
        <f t="shared" si="22"/>
        <v>2.4178136719006215E-2</v>
      </c>
      <c r="O203" s="358">
        <v>2336.7874912811349</v>
      </c>
      <c r="P203" s="230"/>
      <c r="Q203" s="84"/>
      <c r="R203" s="94"/>
      <c r="S203" s="84"/>
      <c r="T203" s="269"/>
      <c r="U203" s="269">
        <v>0</v>
      </c>
      <c r="V203" s="269">
        <v>0</v>
      </c>
      <c r="W203" s="269">
        <f t="shared" si="27"/>
        <v>0</v>
      </c>
      <c r="X203" s="269"/>
      <c r="Y203" s="269"/>
      <c r="Z203" s="269"/>
      <c r="AA203" s="277"/>
    </row>
    <row r="204" spans="1:27" x14ac:dyDescent="0.25">
      <c r="A204" s="16"/>
      <c r="B204" s="44" t="s">
        <v>202</v>
      </c>
      <c r="C204" s="66" t="s">
        <v>79</v>
      </c>
      <c r="D204" s="41"/>
      <c r="E204" s="240"/>
      <c r="F204" s="241"/>
      <c r="G204" s="263">
        <v>2800.4568835598211</v>
      </c>
      <c r="H204" s="318">
        <v>2800.4568835598211</v>
      </c>
      <c r="I204" s="318">
        <v>1887.5136126000866</v>
      </c>
      <c r="J204" s="318">
        <v>2208.9169260871358</v>
      </c>
      <c r="K204" s="343">
        <f t="shared" si="19"/>
        <v>-912.94327095973449</v>
      </c>
      <c r="L204" s="375">
        <f t="shared" si="20"/>
        <v>-0.32599797423027632</v>
      </c>
      <c r="M204" s="343">
        <f t="shared" si="21"/>
        <v>-591.53995747268527</v>
      </c>
      <c r="N204" s="375">
        <f t="shared" si="22"/>
        <v>-0.2112298035886005</v>
      </c>
      <c r="O204" s="358">
        <v>2770.6324166666668</v>
      </c>
      <c r="P204" s="230"/>
      <c r="Q204" s="84"/>
      <c r="R204" s="94"/>
      <c r="S204" s="84"/>
      <c r="T204" s="269"/>
      <c r="U204" s="269">
        <v>0</v>
      </c>
      <c r="V204" s="269">
        <v>0</v>
      </c>
      <c r="W204" s="269">
        <f t="shared" si="27"/>
        <v>0</v>
      </c>
      <c r="X204" s="269"/>
      <c r="Y204" s="269"/>
      <c r="Z204" s="269"/>
      <c r="AA204" s="277"/>
    </row>
    <row r="205" spans="1:27" hidden="1" outlineLevel="1" x14ac:dyDescent="0.25">
      <c r="A205" s="16"/>
      <c r="B205" s="45" t="s">
        <v>203</v>
      </c>
      <c r="C205" s="65" t="s">
        <v>79</v>
      </c>
      <c r="D205" s="41"/>
      <c r="E205" s="240"/>
      <c r="F205" s="241"/>
      <c r="G205" s="239"/>
      <c r="H205" s="322"/>
      <c r="I205" s="322"/>
      <c r="J205" s="322"/>
      <c r="K205" s="340">
        <f t="shared" si="19"/>
        <v>0</v>
      </c>
      <c r="L205" s="368" t="str">
        <f t="shared" si="20"/>
        <v/>
      </c>
      <c r="M205" s="340">
        <f t="shared" si="21"/>
        <v>0</v>
      </c>
      <c r="N205" s="368" t="str">
        <f t="shared" si="22"/>
        <v/>
      </c>
      <c r="O205" s="270"/>
      <c r="P205" s="230"/>
      <c r="Q205" s="84"/>
      <c r="R205" s="94"/>
      <c r="S205" s="84"/>
      <c r="T205" s="269"/>
      <c r="U205" s="269">
        <v>0</v>
      </c>
      <c r="V205" s="269">
        <v>0</v>
      </c>
      <c r="W205" s="269">
        <f t="shared" si="27"/>
        <v>0</v>
      </c>
      <c r="X205" s="269"/>
      <c r="Y205" s="269"/>
      <c r="Z205" s="269"/>
      <c r="AA205" s="277"/>
    </row>
    <row r="206" spans="1:27" ht="25.5" collapsed="1" x14ac:dyDescent="0.25">
      <c r="A206" s="16"/>
      <c r="B206" s="44" t="s">
        <v>204</v>
      </c>
      <c r="C206" s="66" t="s">
        <v>80</v>
      </c>
      <c r="D206" s="204"/>
      <c r="E206" s="242"/>
      <c r="F206" s="243"/>
      <c r="G206" s="328">
        <f>1529.6648564749*1000</f>
        <v>1529664.8564748999</v>
      </c>
      <c r="H206" s="329">
        <v>1529664.8564748999</v>
      </c>
      <c r="I206" s="329">
        <v>1535194.5965500004</v>
      </c>
      <c r="J206" s="329">
        <v>1543668.8228195701</v>
      </c>
      <c r="K206" s="349">
        <f t="shared" si="19"/>
        <v>5529.7400751004461</v>
      </c>
      <c r="L206" s="380">
        <f t="shared" si="20"/>
        <v>3.6150010583649588E-3</v>
      </c>
      <c r="M206" s="349">
        <f t="shared" si="21"/>
        <v>14003.96634467016</v>
      </c>
      <c r="N206" s="380">
        <f t="shared" si="22"/>
        <v>9.1549245479445648E-3</v>
      </c>
      <c r="O206" s="364">
        <v>1534384.8731370301</v>
      </c>
      <c r="P206" s="235"/>
      <c r="Q206" s="205"/>
      <c r="R206" s="206"/>
      <c r="S206" s="205"/>
      <c r="T206" s="279"/>
      <c r="U206" s="279">
        <v>1528135.1916184251</v>
      </c>
      <c r="V206" s="269">
        <v>1528135.1916184251</v>
      </c>
      <c r="W206" s="269">
        <f t="shared" si="27"/>
        <v>0</v>
      </c>
      <c r="X206" s="269"/>
      <c r="Y206" s="269"/>
      <c r="Z206" s="279"/>
      <c r="AA206" s="277"/>
    </row>
    <row r="207" spans="1:27" x14ac:dyDescent="0.25">
      <c r="A207" s="16"/>
      <c r="B207" s="44" t="s">
        <v>324</v>
      </c>
      <c r="C207" s="66" t="s">
        <v>265</v>
      </c>
      <c r="D207" s="244"/>
      <c r="E207" s="245"/>
      <c r="F207" s="246"/>
      <c r="G207" s="263">
        <v>28956.32045270763</v>
      </c>
      <c r="H207" s="318">
        <v>28956.320452707641</v>
      </c>
      <c r="I207" s="318">
        <v>28067.706704831391</v>
      </c>
      <c r="J207" s="318">
        <v>27971.488024132625</v>
      </c>
      <c r="K207" s="343">
        <f t="shared" si="19"/>
        <v>-888.61374787623936</v>
      </c>
      <c r="L207" s="375">
        <f t="shared" si="20"/>
        <v>-3.0688075486923524E-2</v>
      </c>
      <c r="M207" s="343">
        <f t="shared" si="21"/>
        <v>-984.83242857500591</v>
      </c>
      <c r="N207" s="375">
        <f t="shared" si="22"/>
        <v>-3.40109659369002E-2</v>
      </c>
      <c r="O207" s="358">
        <f>+O20-O38-O39-O33</f>
        <v>14428.977939970002</v>
      </c>
      <c r="P207" s="236"/>
      <c r="Q207" s="142"/>
      <c r="R207" s="142"/>
      <c r="S207" s="142"/>
      <c r="T207" s="289"/>
      <c r="U207" s="289">
        <v>0</v>
      </c>
      <c r="V207" s="269">
        <v>0</v>
      </c>
      <c r="W207" s="269">
        <f t="shared" si="27"/>
        <v>0</v>
      </c>
      <c r="X207" s="269"/>
      <c r="Y207" s="269"/>
      <c r="Z207" s="289"/>
      <c r="AA207" s="277"/>
    </row>
    <row r="208" spans="1:27" hidden="1" x14ac:dyDescent="0.25">
      <c r="A208" s="17">
        <v>2</v>
      </c>
      <c r="B208" s="44" t="s">
        <v>77</v>
      </c>
      <c r="C208" s="65"/>
      <c r="D208" s="244"/>
      <c r="E208" s="245"/>
      <c r="F208" s="246"/>
      <c r="G208" s="261"/>
      <c r="H208" s="315">
        <v>-12.792575039999999</v>
      </c>
      <c r="I208" s="315">
        <v>-57.420774557400442</v>
      </c>
      <c r="J208" s="315">
        <v>-49.617216759999998</v>
      </c>
      <c r="K208" s="340">
        <f t="shared" si="19"/>
        <v>-57.420774557400442</v>
      </c>
      <c r="L208" s="368" t="str">
        <f t="shared" si="20"/>
        <v/>
      </c>
      <c r="M208" s="340">
        <f t="shared" si="21"/>
        <v>-49.617216759999998</v>
      </c>
      <c r="N208" s="368" t="str">
        <f t="shared" si="22"/>
        <v/>
      </c>
      <c r="O208" s="270"/>
      <c r="P208" s="236"/>
      <c r="Q208" s="142"/>
      <c r="R208" s="142"/>
      <c r="S208" s="142"/>
      <c r="T208" s="269"/>
      <c r="U208" s="269">
        <v>0</v>
      </c>
      <c r="V208" s="269">
        <v>0</v>
      </c>
      <c r="W208" s="269">
        <f t="shared" si="27"/>
        <v>-12.792575039999999</v>
      </c>
      <c r="X208" s="269"/>
      <c r="Y208" s="269"/>
      <c r="Z208" s="269"/>
      <c r="AA208" s="277"/>
    </row>
    <row r="209" spans="1:27" hidden="1" x14ac:dyDescent="0.25">
      <c r="A209" s="16"/>
      <c r="B209" s="44" t="s">
        <v>84</v>
      </c>
      <c r="C209" s="66" t="s">
        <v>79</v>
      </c>
      <c r="D209" s="244"/>
      <c r="E209" s="245"/>
      <c r="F209" s="246"/>
      <c r="G209" s="261"/>
      <c r="H209" s="315">
        <v>-12.792575039999999</v>
      </c>
      <c r="I209" s="315">
        <v>-57.420774557400442</v>
      </c>
      <c r="J209" s="315">
        <v>-49.617216759999998</v>
      </c>
      <c r="K209" s="340">
        <f t="shared" si="19"/>
        <v>-57.420774557400442</v>
      </c>
      <c r="L209" s="368" t="str">
        <f t="shared" si="20"/>
        <v/>
      </c>
      <c r="M209" s="340">
        <f t="shared" si="21"/>
        <v>-49.617216759999998</v>
      </c>
      <c r="N209" s="368" t="str">
        <f t="shared" si="22"/>
        <v/>
      </c>
      <c r="O209" s="270"/>
      <c r="P209" s="236"/>
      <c r="Q209" s="142"/>
      <c r="R209" s="142"/>
      <c r="S209" s="142"/>
      <c r="T209" s="269"/>
      <c r="U209" s="269">
        <v>0</v>
      </c>
      <c r="V209" s="269">
        <v>0</v>
      </c>
      <c r="W209" s="269">
        <f t="shared" si="27"/>
        <v>-12.792575039999999</v>
      </c>
      <c r="X209" s="269"/>
      <c r="Y209" s="269"/>
      <c r="Z209" s="269"/>
      <c r="AA209" s="277"/>
    </row>
    <row r="210" spans="1:27" hidden="1" x14ac:dyDescent="0.25">
      <c r="A210" s="35"/>
      <c r="B210" s="45" t="s">
        <v>85</v>
      </c>
      <c r="C210" s="65" t="s">
        <v>79</v>
      </c>
      <c r="D210" s="244"/>
      <c r="E210" s="245"/>
      <c r="F210" s="246"/>
      <c r="G210" s="261"/>
      <c r="H210" s="315">
        <v>-12.792575039999999</v>
      </c>
      <c r="I210" s="315">
        <v>-57.420774557400442</v>
      </c>
      <c r="J210" s="315">
        <v>-49.617216759999998</v>
      </c>
      <c r="K210" s="340">
        <f t="shared" si="19"/>
        <v>-57.420774557400442</v>
      </c>
      <c r="L210" s="368" t="str">
        <f t="shared" si="20"/>
        <v/>
      </c>
      <c r="M210" s="340">
        <f t="shared" si="21"/>
        <v>-49.617216759999998</v>
      </c>
      <c r="N210" s="368" t="str">
        <f t="shared" si="22"/>
        <v/>
      </c>
      <c r="O210" s="270"/>
      <c r="P210" s="236"/>
      <c r="Q210" s="142"/>
      <c r="R210" s="142"/>
      <c r="S210" s="142"/>
      <c r="T210" s="269"/>
      <c r="U210" s="269">
        <v>0</v>
      </c>
      <c r="V210" s="269">
        <v>0</v>
      </c>
      <c r="W210" s="269">
        <f t="shared" si="27"/>
        <v>-12.792575039999999</v>
      </c>
      <c r="X210" s="269"/>
      <c r="Y210" s="269"/>
      <c r="Z210" s="269"/>
      <c r="AA210" s="277"/>
    </row>
    <row r="211" spans="1:27" hidden="1" x14ac:dyDescent="0.25">
      <c r="A211" s="35"/>
      <c r="B211" s="45" t="s">
        <v>86</v>
      </c>
      <c r="C211" s="65" t="s">
        <v>78</v>
      </c>
      <c r="D211" s="244"/>
      <c r="E211" s="245"/>
      <c r="F211" s="246"/>
      <c r="G211" s="261"/>
      <c r="H211" s="315">
        <v>-12.792575039999999</v>
      </c>
      <c r="I211" s="315">
        <v>-57.420774557400442</v>
      </c>
      <c r="J211" s="315">
        <v>-49.617216759999998</v>
      </c>
      <c r="K211" s="340">
        <f t="shared" ref="K211:K226" si="28">I211-G211</f>
        <v>-57.420774557400442</v>
      </c>
      <c r="L211" s="368" t="str">
        <f t="shared" ref="L211:L226" si="29">IFERROR(K211/G211,"")</f>
        <v/>
      </c>
      <c r="M211" s="340">
        <f t="shared" ref="M211:M226" si="30">J211-G211</f>
        <v>-49.617216759999998</v>
      </c>
      <c r="N211" s="368" t="str">
        <f t="shared" ref="N211:N226" si="31">IFERROR(M211/G211,"")</f>
        <v/>
      </c>
      <c r="O211" s="270"/>
      <c r="P211" s="236"/>
      <c r="Q211" s="142"/>
      <c r="R211" s="142"/>
      <c r="S211" s="142"/>
      <c r="T211" s="269"/>
      <c r="U211" s="269">
        <v>0</v>
      </c>
      <c r="V211" s="269">
        <v>0</v>
      </c>
      <c r="W211" s="269">
        <f t="shared" ref="W211:W226" si="32">H211-G211</f>
        <v>-12.792575039999999</v>
      </c>
      <c r="X211" s="269"/>
      <c r="Y211" s="269"/>
      <c r="Z211" s="269"/>
      <c r="AA211" s="277"/>
    </row>
    <row r="212" spans="1:27" hidden="1" x14ac:dyDescent="0.25">
      <c r="A212" s="35"/>
      <c r="B212" s="44" t="s">
        <v>72</v>
      </c>
      <c r="C212" s="65"/>
      <c r="D212" s="244"/>
      <c r="E212" s="245"/>
      <c r="F212" s="246"/>
      <c r="G212" s="261"/>
      <c r="H212" s="315">
        <v>-12.792575039999999</v>
      </c>
      <c r="I212" s="315">
        <v>-57.420774557400442</v>
      </c>
      <c r="J212" s="315">
        <v>-49.617216759999998</v>
      </c>
      <c r="K212" s="340">
        <f t="shared" si="28"/>
        <v>-57.420774557400442</v>
      </c>
      <c r="L212" s="368" t="str">
        <f t="shared" si="29"/>
        <v/>
      </c>
      <c r="M212" s="340">
        <f t="shared" si="30"/>
        <v>-49.617216759999998</v>
      </c>
      <c r="N212" s="368" t="str">
        <f t="shared" si="31"/>
        <v/>
      </c>
      <c r="O212" s="270"/>
      <c r="P212" s="236"/>
      <c r="Q212" s="142"/>
      <c r="R212" s="142"/>
      <c r="S212" s="142"/>
      <c r="T212" s="269"/>
      <c r="U212" s="269">
        <v>0</v>
      </c>
      <c r="V212" s="269">
        <v>0</v>
      </c>
      <c r="W212" s="269">
        <f t="shared" si="32"/>
        <v>-12.792575039999999</v>
      </c>
      <c r="X212" s="269"/>
      <c r="Y212" s="269"/>
      <c r="Z212" s="269"/>
      <c r="AA212" s="277"/>
    </row>
    <row r="213" spans="1:27" hidden="1" x14ac:dyDescent="0.25">
      <c r="A213" s="35"/>
      <c r="B213" s="45" t="s">
        <v>87</v>
      </c>
      <c r="C213" s="65" t="s">
        <v>78</v>
      </c>
      <c r="D213" s="244"/>
      <c r="E213" s="245"/>
      <c r="F213" s="246"/>
      <c r="G213" s="261"/>
      <c r="H213" s="315">
        <v>-12.792575039999999</v>
      </c>
      <c r="I213" s="315">
        <v>-57.420774557400442</v>
      </c>
      <c r="J213" s="315">
        <v>-49.617216759999998</v>
      </c>
      <c r="K213" s="340">
        <f t="shared" si="28"/>
        <v>-57.420774557400442</v>
      </c>
      <c r="L213" s="368" t="str">
        <f t="shared" si="29"/>
        <v/>
      </c>
      <c r="M213" s="340">
        <f t="shared" si="30"/>
        <v>-49.617216759999998</v>
      </c>
      <c r="N213" s="368" t="str">
        <f t="shared" si="31"/>
        <v/>
      </c>
      <c r="O213" s="270"/>
      <c r="P213" s="236"/>
      <c r="Q213" s="142"/>
      <c r="R213" s="142"/>
      <c r="S213" s="142"/>
      <c r="T213" s="269"/>
      <c r="U213" s="269">
        <v>0</v>
      </c>
      <c r="V213" s="269">
        <v>0</v>
      </c>
      <c r="W213" s="269">
        <f t="shared" si="32"/>
        <v>-12.792575039999999</v>
      </c>
      <c r="X213" s="269"/>
      <c r="Y213" s="269"/>
      <c r="Z213" s="269"/>
      <c r="AA213" s="277"/>
    </row>
    <row r="214" spans="1:27" hidden="1" x14ac:dyDescent="0.25">
      <c r="A214" s="35"/>
      <c r="B214" s="45" t="s">
        <v>88</v>
      </c>
      <c r="C214" s="65" t="s">
        <v>81</v>
      </c>
      <c r="D214" s="244"/>
      <c r="E214" s="245"/>
      <c r="F214" s="246"/>
      <c r="G214" s="261"/>
      <c r="H214" s="315">
        <v>-12.792575039999999</v>
      </c>
      <c r="I214" s="315">
        <v>-57.420774557400442</v>
      </c>
      <c r="J214" s="315">
        <v>-49.617216759999998</v>
      </c>
      <c r="K214" s="340">
        <f t="shared" si="28"/>
        <v>-57.420774557400442</v>
      </c>
      <c r="L214" s="368" t="str">
        <f t="shared" si="29"/>
        <v/>
      </c>
      <c r="M214" s="340">
        <f t="shared" si="30"/>
        <v>-49.617216759999998</v>
      </c>
      <c r="N214" s="368" t="str">
        <f t="shared" si="31"/>
        <v/>
      </c>
      <c r="O214" s="270"/>
      <c r="P214" s="236"/>
      <c r="Q214" s="142"/>
      <c r="R214" s="142"/>
      <c r="S214" s="142"/>
      <c r="T214" s="269"/>
      <c r="U214" s="269">
        <v>0</v>
      </c>
      <c r="V214" s="269">
        <v>0</v>
      </c>
      <c r="W214" s="269">
        <f t="shared" si="32"/>
        <v>-12.792575039999999</v>
      </c>
      <c r="X214" s="269"/>
      <c r="Y214" s="269"/>
      <c r="Z214" s="269"/>
      <c r="AA214" s="277"/>
    </row>
    <row r="215" spans="1:27" hidden="1" x14ac:dyDescent="0.25">
      <c r="A215" s="35"/>
      <c r="B215" s="45" t="s">
        <v>73</v>
      </c>
      <c r="C215" s="65"/>
      <c r="D215" s="244"/>
      <c r="E215" s="245"/>
      <c r="F215" s="246"/>
      <c r="G215" s="261"/>
      <c r="H215" s="315">
        <v>-12.792575039999999</v>
      </c>
      <c r="I215" s="315">
        <v>-57.420774557400442</v>
      </c>
      <c r="J215" s="315">
        <v>-49.617216759999998</v>
      </c>
      <c r="K215" s="340">
        <f t="shared" si="28"/>
        <v>-57.420774557400442</v>
      </c>
      <c r="L215" s="368" t="str">
        <f t="shared" si="29"/>
        <v/>
      </c>
      <c r="M215" s="340">
        <f t="shared" si="30"/>
        <v>-49.617216759999998</v>
      </c>
      <c r="N215" s="368" t="str">
        <f t="shared" si="31"/>
        <v/>
      </c>
      <c r="O215" s="270"/>
      <c r="P215" s="236"/>
      <c r="Q215" s="142"/>
      <c r="R215" s="142"/>
      <c r="S215" s="142"/>
      <c r="T215" s="269"/>
      <c r="U215" s="269">
        <v>0</v>
      </c>
      <c r="V215" s="269">
        <v>0</v>
      </c>
      <c r="W215" s="269">
        <f t="shared" si="32"/>
        <v>-12.792575039999999</v>
      </c>
      <c r="X215" s="269"/>
      <c r="Y215" s="269"/>
      <c r="Z215" s="269"/>
      <c r="AA215" s="277"/>
    </row>
    <row r="216" spans="1:27" hidden="1" x14ac:dyDescent="0.25">
      <c r="A216" s="35"/>
      <c r="B216" s="45" t="s">
        <v>89</v>
      </c>
      <c r="C216" s="65" t="s">
        <v>78</v>
      </c>
      <c r="D216" s="244"/>
      <c r="E216" s="245"/>
      <c r="F216" s="246"/>
      <c r="G216" s="261"/>
      <c r="H216" s="315">
        <v>-12.792575039999999</v>
      </c>
      <c r="I216" s="315">
        <v>-57.420774557400442</v>
      </c>
      <c r="J216" s="315">
        <v>-49.617216759999998</v>
      </c>
      <c r="K216" s="340">
        <f t="shared" si="28"/>
        <v>-57.420774557400442</v>
      </c>
      <c r="L216" s="368" t="str">
        <f t="shared" si="29"/>
        <v/>
      </c>
      <c r="M216" s="340">
        <f t="shared" si="30"/>
        <v>-49.617216759999998</v>
      </c>
      <c r="N216" s="368" t="str">
        <f t="shared" si="31"/>
        <v/>
      </c>
      <c r="O216" s="270"/>
      <c r="P216" s="236"/>
      <c r="Q216" s="142"/>
      <c r="R216" s="142"/>
      <c r="S216" s="142"/>
      <c r="T216" s="269"/>
      <c r="U216" s="269">
        <v>0</v>
      </c>
      <c r="V216" s="269">
        <v>0</v>
      </c>
      <c r="W216" s="269">
        <f t="shared" si="32"/>
        <v>-12.792575039999999</v>
      </c>
      <c r="X216" s="269"/>
      <c r="Y216" s="269"/>
      <c r="Z216" s="269"/>
      <c r="AA216" s="277"/>
    </row>
    <row r="217" spans="1:27" hidden="1" x14ac:dyDescent="0.25">
      <c r="A217" s="35"/>
      <c r="B217" s="45" t="s">
        <v>90</v>
      </c>
      <c r="C217" s="65" t="s">
        <v>79</v>
      </c>
      <c r="D217" s="244"/>
      <c r="E217" s="245"/>
      <c r="F217" s="246"/>
      <c r="G217" s="261"/>
      <c r="H217" s="315">
        <v>-12.792575039999999</v>
      </c>
      <c r="I217" s="315">
        <v>-57.420774557400442</v>
      </c>
      <c r="J217" s="315">
        <v>-49.617216759999998</v>
      </c>
      <c r="K217" s="340">
        <f t="shared" si="28"/>
        <v>-57.420774557400442</v>
      </c>
      <c r="L217" s="368" t="str">
        <f t="shared" si="29"/>
        <v/>
      </c>
      <c r="M217" s="340">
        <f t="shared" si="30"/>
        <v>-49.617216759999998</v>
      </c>
      <c r="N217" s="368" t="str">
        <f t="shared" si="31"/>
        <v/>
      </c>
      <c r="O217" s="270"/>
      <c r="P217" s="236"/>
      <c r="Q217" s="142"/>
      <c r="R217" s="142"/>
      <c r="S217" s="142"/>
      <c r="T217" s="269"/>
      <c r="U217" s="269">
        <v>0</v>
      </c>
      <c r="V217" s="269">
        <v>0</v>
      </c>
      <c r="W217" s="269">
        <f t="shared" si="32"/>
        <v>-12.792575039999999</v>
      </c>
      <c r="X217" s="269"/>
      <c r="Y217" s="269"/>
      <c r="Z217" s="269"/>
      <c r="AA217" s="277"/>
    </row>
    <row r="218" spans="1:27" hidden="1" x14ac:dyDescent="0.25">
      <c r="A218" s="35"/>
      <c r="B218" s="45" t="s">
        <v>91</v>
      </c>
      <c r="C218" s="65" t="s">
        <v>81</v>
      </c>
      <c r="D218" s="244"/>
      <c r="E218" s="245"/>
      <c r="F218" s="246"/>
      <c r="G218" s="261"/>
      <c r="H218" s="315">
        <v>-12.792575039999999</v>
      </c>
      <c r="I218" s="315">
        <v>-57.420774557400442</v>
      </c>
      <c r="J218" s="315">
        <v>-49.617216759999998</v>
      </c>
      <c r="K218" s="340">
        <f t="shared" si="28"/>
        <v>-57.420774557400442</v>
      </c>
      <c r="L218" s="368" t="str">
        <f t="shared" si="29"/>
        <v/>
      </c>
      <c r="M218" s="340">
        <f t="shared" si="30"/>
        <v>-49.617216759999998</v>
      </c>
      <c r="N218" s="368" t="str">
        <f t="shared" si="31"/>
        <v/>
      </c>
      <c r="O218" s="270"/>
      <c r="P218" s="236"/>
      <c r="Q218" s="142"/>
      <c r="R218" s="142"/>
      <c r="S218" s="142"/>
      <c r="T218" s="269"/>
      <c r="U218" s="269">
        <v>0</v>
      </c>
      <c r="V218" s="269">
        <v>0</v>
      </c>
      <c r="W218" s="269">
        <f t="shared" si="32"/>
        <v>-12.792575039999999</v>
      </c>
      <c r="X218" s="269"/>
      <c r="Y218" s="269"/>
      <c r="Z218" s="269"/>
      <c r="AA218" s="277"/>
    </row>
    <row r="219" spans="1:27" hidden="1" x14ac:dyDescent="0.25">
      <c r="A219" s="35"/>
      <c r="B219" s="45" t="s">
        <v>74</v>
      </c>
      <c r="C219" s="65"/>
      <c r="D219" s="244"/>
      <c r="E219" s="245"/>
      <c r="F219" s="246"/>
      <c r="G219" s="261"/>
      <c r="H219" s="315">
        <v>-12.792575039999999</v>
      </c>
      <c r="I219" s="315">
        <v>-57.420774557400442</v>
      </c>
      <c r="J219" s="315">
        <v>-49.617216759999998</v>
      </c>
      <c r="K219" s="340">
        <f t="shared" si="28"/>
        <v>-57.420774557400442</v>
      </c>
      <c r="L219" s="368" t="str">
        <f t="shared" si="29"/>
        <v/>
      </c>
      <c r="M219" s="340">
        <f t="shared" si="30"/>
        <v>-49.617216759999998</v>
      </c>
      <c r="N219" s="368" t="str">
        <f t="shared" si="31"/>
        <v/>
      </c>
      <c r="O219" s="270"/>
      <c r="P219" s="236"/>
      <c r="Q219" s="142"/>
      <c r="R219" s="142"/>
      <c r="S219" s="142"/>
      <c r="T219" s="269"/>
      <c r="U219" s="269">
        <v>0</v>
      </c>
      <c r="V219" s="269">
        <v>0</v>
      </c>
      <c r="W219" s="269">
        <f t="shared" si="32"/>
        <v>-12.792575039999999</v>
      </c>
      <c r="X219" s="269"/>
      <c r="Y219" s="269"/>
      <c r="Z219" s="269"/>
      <c r="AA219" s="277"/>
    </row>
    <row r="220" spans="1:27" hidden="1" x14ac:dyDescent="0.25">
      <c r="A220" s="35"/>
      <c r="B220" s="45" t="s">
        <v>87</v>
      </c>
      <c r="C220" s="65" t="s">
        <v>78</v>
      </c>
      <c r="D220" s="244"/>
      <c r="E220" s="245"/>
      <c r="F220" s="246"/>
      <c r="G220" s="261"/>
      <c r="H220" s="315">
        <v>-12.792575039999999</v>
      </c>
      <c r="I220" s="315">
        <v>-57.420774557400442</v>
      </c>
      <c r="J220" s="315">
        <v>-49.617216759999998</v>
      </c>
      <c r="K220" s="340">
        <f t="shared" si="28"/>
        <v>-57.420774557400442</v>
      </c>
      <c r="L220" s="368" t="str">
        <f t="shared" si="29"/>
        <v/>
      </c>
      <c r="M220" s="340">
        <f t="shared" si="30"/>
        <v>-49.617216759999998</v>
      </c>
      <c r="N220" s="368" t="str">
        <f t="shared" si="31"/>
        <v/>
      </c>
      <c r="O220" s="270"/>
      <c r="P220" s="236"/>
      <c r="Q220" s="142"/>
      <c r="R220" s="142"/>
      <c r="S220" s="142"/>
      <c r="T220" s="269"/>
      <c r="U220" s="269">
        <v>0</v>
      </c>
      <c r="V220" s="269">
        <v>0</v>
      </c>
      <c r="W220" s="269">
        <f t="shared" si="32"/>
        <v>-12.792575039999999</v>
      </c>
      <c r="X220" s="269"/>
      <c r="Y220" s="269"/>
      <c r="Z220" s="269"/>
      <c r="AA220" s="277"/>
    </row>
    <row r="221" spans="1:27" hidden="1" x14ac:dyDescent="0.25">
      <c r="A221" s="35"/>
      <c r="B221" s="45" t="s">
        <v>88</v>
      </c>
      <c r="C221" s="65" t="s">
        <v>81</v>
      </c>
      <c r="D221" s="244"/>
      <c r="E221" s="245"/>
      <c r="F221" s="246"/>
      <c r="G221" s="261"/>
      <c r="H221" s="315">
        <v>-12.792575039999999</v>
      </c>
      <c r="I221" s="315">
        <v>-57.420774557400442</v>
      </c>
      <c r="J221" s="315">
        <v>-49.617216759999998</v>
      </c>
      <c r="K221" s="340">
        <f t="shared" si="28"/>
        <v>-57.420774557400442</v>
      </c>
      <c r="L221" s="368" t="str">
        <f t="shared" si="29"/>
        <v/>
      </c>
      <c r="M221" s="340">
        <f t="shared" si="30"/>
        <v>-49.617216759999998</v>
      </c>
      <c r="N221" s="368" t="str">
        <f t="shared" si="31"/>
        <v/>
      </c>
      <c r="O221" s="270"/>
      <c r="P221" s="236"/>
      <c r="Q221" s="142"/>
      <c r="R221" s="142"/>
      <c r="S221" s="142"/>
      <c r="T221" s="269"/>
      <c r="U221" s="269">
        <v>0</v>
      </c>
      <c r="V221" s="269">
        <v>0</v>
      </c>
      <c r="W221" s="269">
        <f t="shared" si="32"/>
        <v>-12.792575039999999</v>
      </c>
      <c r="X221" s="269"/>
      <c r="Y221" s="269"/>
      <c r="Z221" s="269"/>
      <c r="AA221" s="277"/>
    </row>
    <row r="222" spans="1:27" hidden="1" x14ac:dyDescent="0.25">
      <c r="A222" s="35"/>
      <c r="B222" s="44" t="s">
        <v>75</v>
      </c>
      <c r="C222" s="65"/>
      <c r="D222" s="244"/>
      <c r="E222" s="245"/>
      <c r="F222" s="246"/>
      <c r="G222" s="261"/>
      <c r="H222" s="315">
        <v>-12.792575039999999</v>
      </c>
      <c r="I222" s="315">
        <v>-57.420774557400442</v>
      </c>
      <c r="J222" s="315">
        <v>-49.617216759999998</v>
      </c>
      <c r="K222" s="340">
        <f t="shared" si="28"/>
        <v>-57.420774557400442</v>
      </c>
      <c r="L222" s="368" t="str">
        <f t="shared" si="29"/>
        <v/>
      </c>
      <c r="M222" s="340">
        <f t="shared" si="30"/>
        <v>-49.617216759999998</v>
      </c>
      <c r="N222" s="368" t="str">
        <f t="shared" si="31"/>
        <v/>
      </c>
      <c r="O222" s="270"/>
      <c r="P222" s="236"/>
      <c r="Q222" s="142"/>
      <c r="R222" s="142"/>
      <c r="S222" s="142"/>
      <c r="T222" s="269"/>
      <c r="U222" s="269">
        <v>0</v>
      </c>
      <c r="V222" s="269">
        <v>0</v>
      </c>
      <c r="W222" s="269">
        <f t="shared" si="32"/>
        <v>-12.792575039999999</v>
      </c>
      <c r="X222" s="269"/>
      <c r="Y222" s="269"/>
      <c r="Z222" s="269"/>
      <c r="AA222" s="277"/>
    </row>
    <row r="223" spans="1:27" hidden="1" x14ac:dyDescent="0.25">
      <c r="A223" s="35"/>
      <c r="B223" s="45" t="s">
        <v>87</v>
      </c>
      <c r="C223" s="65" t="s">
        <v>78</v>
      </c>
      <c r="D223" s="244"/>
      <c r="E223" s="245"/>
      <c r="F223" s="246"/>
      <c r="G223" s="261"/>
      <c r="H223" s="315">
        <v>-12.792575039999999</v>
      </c>
      <c r="I223" s="315">
        <v>-57.420774557400442</v>
      </c>
      <c r="J223" s="315">
        <v>-49.617216759999998</v>
      </c>
      <c r="K223" s="340">
        <f t="shared" si="28"/>
        <v>-57.420774557400442</v>
      </c>
      <c r="L223" s="368" t="str">
        <f t="shared" si="29"/>
        <v/>
      </c>
      <c r="M223" s="340">
        <f t="shared" si="30"/>
        <v>-49.617216759999998</v>
      </c>
      <c r="N223" s="368" t="str">
        <f t="shared" si="31"/>
        <v/>
      </c>
      <c r="O223" s="270"/>
      <c r="P223" s="236"/>
      <c r="Q223" s="142"/>
      <c r="R223" s="142"/>
      <c r="S223" s="142"/>
      <c r="T223" s="269"/>
      <c r="U223" s="269">
        <v>0</v>
      </c>
      <c r="V223" s="269">
        <v>0</v>
      </c>
      <c r="W223" s="269">
        <f t="shared" si="32"/>
        <v>-12.792575039999999</v>
      </c>
      <c r="X223" s="269"/>
      <c r="Y223" s="269"/>
      <c r="Z223" s="269"/>
      <c r="AA223" s="277"/>
    </row>
    <row r="224" spans="1:27" hidden="1" x14ac:dyDescent="0.25">
      <c r="A224" s="35"/>
      <c r="B224" s="45" t="s">
        <v>90</v>
      </c>
      <c r="C224" s="65" t="s">
        <v>79</v>
      </c>
      <c r="D224" s="244"/>
      <c r="E224" s="245"/>
      <c r="F224" s="246"/>
      <c r="G224" s="261"/>
      <c r="H224" s="315">
        <v>-12.792575039999999</v>
      </c>
      <c r="I224" s="315">
        <v>-57.420774557400442</v>
      </c>
      <c r="J224" s="315">
        <v>-49.617216759999998</v>
      </c>
      <c r="K224" s="340">
        <f t="shared" si="28"/>
        <v>-57.420774557400442</v>
      </c>
      <c r="L224" s="368" t="str">
        <f t="shared" si="29"/>
        <v/>
      </c>
      <c r="M224" s="340">
        <f t="shared" si="30"/>
        <v>-49.617216759999998</v>
      </c>
      <c r="N224" s="368" t="str">
        <f t="shared" si="31"/>
        <v/>
      </c>
      <c r="O224" s="270"/>
      <c r="P224" s="236"/>
      <c r="Q224" s="142"/>
      <c r="R224" s="142"/>
      <c r="S224" s="142"/>
      <c r="T224" s="269"/>
      <c r="U224" s="269">
        <v>0</v>
      </c>
      <c r="V224" s="269">
        <v>0</v>
      </c>
      <c r="W224" s="269">
        <f t="shared" si="32"/>
        <v>-12.792575039999999</v>
      </c>
      <c r="X224" s="269"/>
      <c r="Y224" s="269"/>
      <c r="Z224" s="269"/>
      <c r="AA224" s="277"/>
    </row>
    <row r="225" spans="1:27" hidden="1" x14ac:dyDescent="0.25">
      <c r="A225" s="35"/>
      <c r="B225" s="45" t="s">
        <v>88</v>
      </c>
      <c r="C225" s="65" t="s">
        <v>81</v>
      </c>
      <c r="D225" s="244"/>
      <c r="E225" s="245"/>
      <c r="F225" s="246"/>
      <c r="G225" s="261"/>
      <c r="H225" s="315">
        <v>-12.792575039999999</v>
      </c>
      <c r="I225" s="315">
        <v>-57.420774557400442</v>
      </c>
      <c r="J225" s="315">
        <v>-49.617216759999998</v>
      </c>
      <c r="K225" s="340">
        <f t="shared" si="28"/>
        <v>-57.420774557400442</v>
      </c>
      <c r="L225" s="368" t="str">
        <f t="shared" si="29"/>
        <v/>
      </c>
      <c r="M225" s="340">
        <f t="shared" si="30"/>
        <v>-49.617216759999998</v>
      </c>
      <c r="N225" s="368" t="str">
        <f t="shared" si="31"/>
        <v/>
      </c>
      <c r="O225" s="270"/>
      <c r="P225" s="236"/>
      <c r="Q225" s="142"/>
      <c r="R225" s="142"/>
      <c r="S225" s="142"/>
      <c r="T225" s="269"/>
      <c r="U225" s="269">
        <v>0</v>
      </c>
      <c r="V225" s="269">
        <v>0</v>
      </c>
      <c r="W225" s="269">
        <f t="shared" si="32"/>
        <v>-12.792575039999999</v>
      </c>
      <c r="X225" s="269"/>
      <c r="Y225" s="269"/>
      <c r="Z225" s="269"/>
      <c r="AA225" s="277"/>
    </row>
    <row r="226" spans="1:27" ht="26.25" thickBot="1" x14ac:dyDescent="0.3">
      <c r="A226" s="254">
        <v>3</v>
      </c>
      <c r="B226" s="255" t="s">
        <v>92</v>
      </c>
      <c r="C226" s="256" t="s">
        <v>82</v>
      </c>
      <c r="D226" s="244"/>
      <c r="E226" s="245"/>
      <c r="F226" s="246"/>
      <c r="G226" s="274">
        <v>20000.349999999999</v>
      </c>
      <c r="H226" s="326">
        <v>20000.349999999999</v>
      </c>
      <c r="I226" s="326">
        <v>19857.825000000001</v>
      </c>
      <c r="J226" s="326">
        <v>19455.735927874091</v>
      </c>
      <c r="K226" s="350">
        <f t="shared" si="28"/>
        <v>-142.52499999999782</v>
      </c>
      <c r="L226" s="378">
        <f t="shared" si="29"/>
        <v>-7.1261252928072677E-3</v>
      </c>
      <c r="M226" s="350">
        <f t="shared" si="30"/>
        <v>-544.61407212590711</v>
      </c>
      <c r="N226" s="378">
        <f t="shared" si="31"/>
        <v>-2.7230227077321506E-2</v>
      </c>
      <c r="O226" s="365">
        <v>19209.478226325296</v>
      </c>
      <c r="P226" s="236"/>
      <c r="Q226" s="142"/>
      <c r="R226" s="142"/>
      <c r="S226" s="142"/>
      <c r="T226" s="269"/>
      <c r="U226" s="269">
        <v>0</v>
      </c>
      <c r="V226" s="269">
        <v>0</v>
      </c>
      <c r="W226" s="269">
        <f t="shared" si="32"/>
        <v>0</v>
      </c>
      <c r="X226" s="269"/>
      <c r="Y226" s="269"/>
      <c r="Z226" s="269"/>
      <c r="AA226" s="277"/>
    </row>
    <row r="227" spans="1:27" ht="16.5" thickBot="1" x14ac:dyDescent="0.3">
      <c r="A227" s="247" t="s">
        <v>330</v>
      </c>
      <c r="L227" s="381"/>
      <c r="N227" s="381"/>
    </row>
    <row r="228" spans="1:27" ht="17.25" customHeight="1" x14ac:dyDescent="0.25">
      <c r="A228" s="382"/>
      <c r="B228" s="384" t="s">
        <v>344</v>
      </c>
      <c r="C228" s="385" t="s">
        <v>265</v>
      </c>
      <c r="D228" s="386"/>
      <c r="E228" s="387"/>
      <c r="F228" s="387"/>
      <c r="G228" s="388">
        <v>7227.4686622747777</v>
      </c>
      <c r="H228" s="388">
        <f>G228</f>
        <v>7227.4686622747777</v>
      </c>
      <c r="I228" s="388">
        <v>7227.4693031162124</v>
      </c>
      <c r="J228" s="388">
        <v>8152.4348851657223</v>
      </c>
      <c r="K228" s="388">
        <f t="shared" ref="K228:K229" si="33">I228-G228</f>
        <v>6.4084143468789989E-4</v>
      </c>
      <c r="L228" s="389">
        <f t="shared" ref="L228:L229" si="34">IFERROR(K228/G228,"")</f>
        <v>8.8667480224840029E-8</v>
      </c>
      <c r="M228" s="388">
        <f t="shared" ref="M228:M229" si="35">J228-G228</f>
        <v>924.96622289094466</v>
      </c>
      <c r="N228" s="389">
        <f t="shared" ref="N228:N229" si="36">IFERROR(M228/G228,"")</f>
        <v>0.12797927823872712</v>
      </c>
      <c r="O228" s="390">
        <v>2347.3873009794006</v>
      </c>
    </row>
    <row r="229" spans="1:27" ht="16.5" thickBot="1" x14ac:dyDescent="0.3">
      <c r="A229" s="383"/>
      <c r="B229" s="391" t="s">
        <v>339</v>
      </c>
      <c r="C229" s="392" t="s">
        <v>265</v>
      </c>
      <c r="D229" s="393"/>
      <c r="E229" s="394"/>
      <c r="F229" s="394"/>
      <c r="G229" s="395">
        <v>1728.3780000000002</v>
      </c>
      <c r="H229" s="395">
        <f>G229</f>
        <v>1728.3780000000002</v>
      </c>
      <c r="I229" s="395">
        <v>1728.3780000000002</v>
      </c>
      <c r="J229" s="395">
        <v>1342.647088396729</v>
      </c>
      <c r="K229" s="395">
        <f t="shared" si="33"/>
        <v>0</v>
      </c>
      <c r="L229" s="396">
        <f t="shared" si="34"/>
        <v>0</v>
      </c>
      <c r="M229" s="395">
        <f t="shared" si="35"/>
        <v>-385.73091160327112</v>
      </c>
      <c r="N229" s="396">
        <f t="shared" si="36"/>
        <v>-0.22317508762740043</v>
      </c>
      <c r="O229" s="397">
        <v>3.5350000000000001</v>
      </c>
    </row>
    <row r="230" spans="1:27" x14ac:dyDescent="0.25">
      <c r="A230" s="305" t="s">
        <v>331</v>
      </c>
    </row>
    <row r="233" spans="1:27" x14ac:dyDescent="0.25">
      <c r="G233" s="269">
        <f>+G24-G31-G32-G35-G36-G37-G42-G43-G44-G47</f>
        <v>-5.6843418860808015E-12</v>
      </c>
      <c r="H233" s="269">
        <f>+H24-H31-H32-H35-H36-H37-H42-H43-H44-H47</f>
        <v>22218.933350951746</v>
      </c>
      <c r="I233" s="269">
        <f>+I24-I31-I32-I35-I36-I37-I42-I43-I44-I47</f>
        <v>23280.515954553528</v>
      </c>
      <c r="J233" s="269">
        <f>+J24-J31-J32-J35-J36-J37-J42-J43-J44-J47</f>
        <v>22570.238684087355</v>
      </c>
      <c r="K233" s="269"/>
      <c r="L233" s="269"/>
      <c r="M233" s="269"/>
      <c r="N233" s="269"/>
      <c r="O233" s="269">
        <f>+O24-O31-O32-O35-O36-O37-O42-O43-O44-O47</f>
        <v>1.3621558200611616E-3</v>
      </c>
    </row>
  </sheetData>
  <mergeCells count="12">
    <mergeCell ref="R15:S15"/>
    <mergeCell ref="A5:G5"/>
    <mergeCell ref="A7:G7"/>
    <mergeCell ref="A8:G8"/>
    <mergeCell ref="A9:G9"/>
    <mergeCell ref="A11:G11"/>
    <mergeCell ref="B12:G12"/>
    <mergeCell ref="A15:A16"/>
    <mergeCell ref="B15:B16"/>
    <mergeCell ref="C15:C16"/>
    <mergeCell ref="G15:O15"/>
    <mergeCell ref="P15:Q15"/>
  </mergeCells>
  <pageMargins left="0.7" right="0.7" top="0.75" bottom="0.75" header="0.3" footer="0.3"/>
  <pageSetup paperSize="9" scale="33" orientation="portrait" r:id="rId1"/>
  <colBreaks count="1" manualBreakCount="1">
    <brk id="15" max="2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Финплан</vt:lpstr>
      <vt:lpstr>Источники (2)</vt:lpstr>
      <vt:lpstr>План_от_ппБП</vt:lpstr>
      <vt:lpstr>'Источники (2)'!Заголовки_для_печати</vt:lpstr>
      <vt:lpstr>Финплан!Заголовки_для_печати</vt:lpstr>
      <vt:lpstr>'Источники (2)'!Область_печати</vt:lpstr>
      <vt:lpstr>План_от_ппБП!Область_печати</vt:lpstr>
      <vt:lpstr>Финплан!Область_печати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Лещева Татьяна Николаевна</cp:lastModifiedBy>
  <cp:lastPrinted>2017-11-10T08:23:05Z</cp:lastPrinted>
  <dcterms:created xsi:type="dcterms:W3CDTF">2015-09-16T07:43:55Z</dcterms:created>
  <dcterms:modified xsi:type="dcterms:W3CDTF">2017-11-10T08:58:07Z</dcterms:modified>
</cp:coreProperties>
</file>